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showPivotChartFilter="1" defaultThemeVersion="124226"/>
  <bookViews>
    <workbookView xWindow="360" yWindow="870" windowWidth="12795" windowHeight="2250" tabRatio="908"/>
  </bookViews>
  <sheets>
    <sheet name="Diagnóstico 2012" sheetId="25" r:id="rId1"/>
    <sheet name="2010-2012 (matched)" sheetId="26" state="hidden" r:id="rId2"/>
    <sheet name="G10-G12 (matched)" sheetId="30" state="hidden" r:id="rId3"/>
    <sheet name="2010-2012 EyB (matched)" sheetId="50" state="hidden" r:id="rId4"/>
    <sheet name="G10-G12 EyB (matched)" sheetId="51" state="hidden" r:id="rId5"/>
    <sheet name="Reactivos 2010-2012 (EyB)" sheetId="58" state="hidden" r:id="rId6"/>
    <sheet name="Reactivos 2010-2012" sheetId="53" state="hidden" r:id="rId7"/>
    <sheet name="Reactivos 2008-2012" sheetId="54" state="hidden" r:id="rId8"/>
    <sheet name="Reactivos" sheetId="59" r:id="rId9"/>
  </sheets>
  <definedNames>
    <definedName name="_xlnm._FilterDatabase" localSheetId="1" hidden="1">'2010-2012 (matched)'!$A$1:$P$172</definedName>
    <definedName name="_xlnm._FilterDatabase" localSheetId="3" hidden="1">'2010-2012 EyB (matched)'!$A$1:$P$52</definedName>
    <definedName name="_xlnm._FilterDatabase" localSheetId="0" hidden="1">'Diagnóstico 2012'!$A$1:$BE$219</definedName>
    <definedName name="_xlnm._FilterDatabase" localSheetId="7" hidden="1">'Reactivos 2008-2012'!$A$1:$AR$90</definedName>
    <definedName name="_xlnm._FilterDatabase" localSheetId="6" hidden="1">'Reactivos 2010-2012'!$A$1:$AB$175</definedName>
    <definedName name="_xlnm._FilterDatabase" localSheetId="5" hidden="1">'Reactivos 2010-2012 (EyB)'!$A$1:$AB$52</definedName>
  </definedNames>
  <calcPr calcId="145621"/>
</workbook>
</file>

<file path=xl/calcChain.xml><?xml version="1.0" encoding="utf-8"?>
<calcChain xmlns="http://schemas.openxmlformats.org/spreadsheetml/2006/main">
  <c r="C4" i="51" l="1"/>
  <c r="F92" i="54" l="1"/>
  <c r="G92" i="54"/>
  <c r="H92" i="54"/>
  <c r="I92" i="54"/>
  <c r="J92" i="54"/>
  <c r="K92" i="54"/>
  <c r="L92" i="54"/>
  <c r="M92" i="54"/>
  <c r="N92" i="54"/>
  <c r="O92" i="54"/>
  <c r="P92" i="54"/>
  <c r="Q92" i="54"/>
  <c r="R92" i="54"/>
  <c r="S92" i="54"/>
  <c r="T92" i="54"/>
  <c r="U92" i="54"/>
  <c r="V92" i="54"/>
  <c r="W92" i="54"/>
  <c r="X92" i="54"/>
  <c r="Y92" i="54"/>
  <c r="Z92" i="54"/>
  <c r="AA92" i="54"/>
  <c r="AB92" i="54"/>
  <c r="E92" i="54"/>
  <c r="AB53" i="58" l="1"/>
  <c r="AB54" i="58" s="1"/>
  <c r="AA53" i="58"/>
  <c r="AA54" i="58" s="1"/>
  <c r="Z53" i="58"/>
  <c r="Z54" i="58" s="1"/>
  <c r="Y53" i="58"/>
  <c r="Y54" i="58" s="1"/>
  <c r="X53" i="58"/>
  <c r="X54" i="58" s="1"/>
  <c r="W53" i="58"/>
  <c r="W54" i="58" s="1"/>
  <c r="V53" i="58"/>
  <c r="V54" i="58" s="1"/>
  <c r="U53" i="58"/>
  <c r="U54" i="58" s="1"/>
  <c r="T53" i="58"/>
  <c r="T54" i="58" s="1"/>
  <c r="S53" i="58"/>
  <c r="S54" i="58" s="1"/>
  <c r="R53" i="58"/>
  <c r="R54" i="58" s="1"/>
  <c r="Q53" i="58"/>
  <c r="Q54" i="58" s="1"/>
  <c r="P53" i="58"/>
  <c r="P54" i="58" s="1"/>
  <c r="O53" i="58"/>
  <c r="O54" i="58" s="1"/>
  <c r="N53" i="58"/>
  <c r="N54" i="58" s="1"/>
  <c r="M53" i="58"/>
  <c r="M54" i="58" s="1"/>
  <c r="L53" i="58"/>
  <c r="L54" i="58" s="1"/>
  <c r="K53" i="58"/>
  <c r="K54" i="58" s="1"/>
  <c r="J53" i="58"/>
  <c r="J54" i="58" s="1"/>
  <c r="I53" i="58"/>
  <c r="I54" i="58" s="1"/>
  <c r="H53" i="58"/>
  <c r="H54" i="58" s="1"/>
  <c r="G53" i="58"/>
  <c r="G54" i="58" s="1"/>
  <c r="F53" i="58"/>
  <c r="F54" i="58" s="1"/>
  <c r="E53" i="58"/>
  <c r="E54" i="58" s="1"/>
  <c r="E46" i="51" l="1"/>
  <c r="F46" i="51"/>
  <c r="G46" i="51"/>
  <c r="H46" i="51"/>
  <c r="I46" i="51"/>
  <c r="E43" i="51"/>
  <c r="F43" i="51"/>
  <c r="G43" i="51"/>
  <c r="E40" i="51"/>
  <c r="F40" i="51"/>
  <c r="G40" i="51"/>
  <c r="H40" i="51"/>
  <c r="I40" i="51"/>
  <c r="E33" i="51"/>
  <c r="F33" i="51"/>
  <c r="G33" i="51"/>
  <c r="H33" i="51"/>
  <c r="I33" i="51"/>
  <c r="E30" i="51"/>
  <c r="F30" i="51"/>
  <c r="G30" i="51"/>
  <c r="E27" i="51"/>
  <c r="F27" i="51"/>
  <c r="G27" i="51"/>
  <c r="H27" i="51"/>
  <c r="I27" i="51"/>
  <c r="E20" i="51"/>
  <c r="F20" i="51"/>
  <c r="G20" i="51"/>
  <c r="H20" i="51"/>
  <c r="I20" i="51"/>
  <c r="E17" i="51"/>
  <c r="F17" i="51"/>
  <c r="G17" i="51"/>
  <c r="E14" i="51"/>
  <c r="F14" i="51"/>
  <c r="G14" i="51"/>
  <c r="H14" i="51"/>
  <c r="I14" i="51"/>
  <c r="C7" i="51"/>
  <c r="D7" i="51"/>
  <c r="E7" i="51"/>
  <c r="F7" i="51"/>
  <c r="G7" i="51"/>
  <c r="H7" i="51"/>
  <c r="E46" i="30"/>
  <c r="F46" i="30"/>
  <c r="G46" i="30"/>
  <c r="H46" i="30"/>
  <c r="I46" i="30"/>
  <c r="E43" i="30"/>
  <c r="F43" i="30"/>
  <c r="G43" i="30"/>
  <c r="E40" i="30"/>
  <c r="F40" i="30"/>
  <c r="G40" i="30"/>
  <c r="H40" i="30"/>
  <c r="I40" i="30"/>
  <c r="E33" i="30"/>
  <c r="F33" i="30"/>
  <c r="G33" i="30"/>
  <c r="H33" i="30"/>
  <c r="I33" i="30"/>
  <c r="E30" i="30"/>
  <c r="F30" i="30"/>
  <c r="G30" i="30"/>
  <c r="E27" i="30"/>
  <c r="F27" i="30"/>
  <c r="G27" i="30"/>
  <c r="H27" i="30"/>
  <c r="I27" i="30"/>
  <c r="E20" i="30"/>
  <c r="F20" i="30"/>
  <c r="G20" i="30"/>
  <c r="H20" i="30"/>
  <c r="I20" i="30"/>
  <c r="E17" i="30"/>
  <c r="F17" i="30"/>
  <c r="G17" i="30"/>
  <c r="E14" i="30"/>
  <c r="F14" i="30"/>
  <c r="G14" i="30"/>
  <c r="H14" i="30"/>
  <c r="I14" i="30"/>
  <c r="D14" i="30"/>
  <c r="C7" i="30"/>
  <c r="D7" i="30"/>
  <c r="E7" i="30"/>
  <c r="F7" i="30"/>
  <c r="G7" i="30"/>
  <c r="H7" i="30"/>
  <c r="C14" i="30" l="1"/>
  <c r="F88" i="54" l="1"/>
  <c r="F89" i="54" s="1"/>
  <c r="G88" i="54"/>
  <c r="G89" i="54" s="1"/>
  <c r="H88" i="54"/>
  <c r="H89" i="54" s="1"/>
  <c r="I88" i="54"/>
  <c r="I89" i="54" s="1"/>
  <c r="J88" i="54"/>
  <c r="J89" i="54" s="1"/>
  <c r="K88" i="54"/>
  <c r="K89" i="54" s="1"/>
  <c r="L88" i="54"/>
  <c r="L89" i="54" s="1"/>
  <c r="M88" i="54"/>
  <c r="M89" i="54" s="1"/>
  <c r="N88" i="54"/>
  <c r="N89" i="54" s="1"/>
  <c r="O88" i="54"/>
  <c r="O89" i="54" s="1"/>
  <c r="P88" i="54"/>
  <c r="P89" i="54" s="1"/>
  <c r="Q88" i="54"/>
  <c r="Q89" i="54" s="1"/>
  <c r="R88" i="54"/>
  <c r="R89" i="54" s="1"/>
  <c r="S88" i="54"/>
  <c r="S89" i="54" s="1"/>
  <c r="T88" i="54"/>
  <c r="T89" i="54" s="1"/>
  <c r="U88" i="54"/>
  <c r="U89" i="54" s="1"/>
  <c r="V88" i="54"/>
  <c r="V89" i="54" s="1"/>
  <c r="W88" i="54"/>
  <c r="W89" i="54" s="1"/>
  <c r="X88" i="54"/>
  <c r="X89" i="54" s="1"/>
  <c r="Y88" i="54"/>
  <c r="Y89" i="54" s="1"/>
  <c r="Z88" i="54"/>
  <c r="Z89" i="54" s="1"/>
  <c r="AA88" i="54"/>
  <c r="AA89" i="54" s="1"/>
  <c r="AB88" i="54"/>
  <c r="AB89" i="54" s="1"/>
  <c r="E88" i="54"/>
  <c r="E89" i="54" s="1"/>
  <c r="F173" i="53"/>
  <c r="F174" i="53" s="1"/>
  <c r="G173" i="53"/>
  <c r="G174" i="53" s="1"/>
  <c r="H173" i="53"/>
  <c r="H174" i="53" s="1"/>
  <c r="I173" i="53"/>
  <c r="J173" i="53"/>
  <c r="K173" i="53"/>
  <c r="K174" i="53" s="1"/>
  <c r="L173" i="53"/>
  <c r="L174" i="53" s="1"/>
  <c r="M173" i="53"/>
  <c r="M174" i="53" s="1"/>
  <c r="N173" i="53"/>
  <c r="N174" i="53" s="1"/>
  <c r="O173" i="53"/>
  <c r="O174" i="53" s="1"/>
  <c r="P173" i="53"/>
  <c r="P174" i="53" s="1"/>
  <c r="U173" i="53"/>
  <c r="U174" i="53" s="1"/>
  <c r="V173" i="53"/>
  <c r="V174" i="53" s="1"/>
  <c r="W173" i="53"/>
  <c r="W174" i="53" s="1"/>
  <c r="X173" i="53"/>
  <c r="X174" i="53" s="1"/>
  <c r="Q173" i="53"/>
  <c r="Q174" i="53" s="1"/>
  <c r="R173" i="53"/>
  <c r="R174" i="53" s="1"/>
  <c r="S173" i="53"/>
  <c r="S174" i="53" s="1"/>
  <c r="T173" i="53"/>
  <c r="T174" i="53" s="1"/>
  <c r="Y173" i="53"/>
  <c r="Y174" i="53" s="1"/>
  <c r="Z173" i="53"/>
  <c r="Z174" i="53" s="1"/>
  <c r="AA173" i="53"/>
  <c r="AA174" i="53" s="1"/>
  <c r="AB173" i="53"/>
  <c r="AB174" i="53" s="1"/>
  <c r="I174" i="53"/>
  <c r="J174" i="53"/>
  <c r="E173" i="53"/>
  <c r="E174" i="53" s="1"/>
  <c r="D46" i="51" l="1"/>
  <c r="C46" i="51" s="1"/>
  <c r="D43" i="51" l="1"/>
  <c r="C43" i="51" s="1"/>
  <c r="D40" i="51"/>
  <c r="C40" i="51" s="1"/>
  <c r="D33" i="51"/>
  <c r="C33" i="51" s="1"/>
  <c r="D30" i="51"/>
  <c r="C30" i="51" s="1"/>
  <c r="D27" i="51" l="1"/>
  <c r="C27" i="51" s="1"/>
  <c r="D20" i="51"/>
  <c r="C20" i="51" s="1"/>
  <c r="D17" i="51"/>
  <c r="C17" i="51" s="1"/>
  <c r="D14" i="51"/>
  <c r="C14" i="51" s="1"/>
  <c r="H6" i="51"/>
  <c r="H5" i="51"/>
  <c r="H4" i="51"/>
  <c r="G6" i="51"/>
  <c r="G5" i="51"/>
  <c r="G4" i="51"/>
  <c r="F6" i="51"/>
  <c r="F5" i="51"/>
  <c r="F4" i="51"/>
  <c r="E6" i="51"/>
  <c r="E5" i="51"/>
  <c r="E4" i="51"/>
  <c r="D6" i="51"/>
  <c r="D5" i="51"/>
  <c r="D4" i="51"/>
  <c r="C6" i="51"/>
  <c r="C5" i="51"/>
  <c r="E8" i="51" l="1"/>
  <c r="D8" i="51"/>
  <c r="H8" i="51"/>
  <c r="C8" i="51"/>
  <c r="G8" i="51"/>
  <c r="F8" i="51"/>
  <c r="C48" i="51"/>
  <c r="C35" i="51" l="1"/>
  <c r="D46" i="30"/>
  <c r="C46" i="30" s="1"/>
  <c r="D43" i="30"/>
  <c r="C43" i="30" s="1"/>
  <c r="D40" i="30"/>
  <c r="C40" i="30" s="1"/>
  <c r="D33" i="30"/>
  <c r="C33" i="30" s="1"/>
  <c r="D30" i="30"/>
  <c r="C30" i="30" s="1"/>
  <c r="D27" i="30"/>
  <c r="C27" i="30" s="1"/>
  <c r="D20" i="30"/>
  <c r="C20" i="30" s="1"/>
  <c r="D17" i="30"/>
  <c r="C17" i="30" s="1"/>
  <c r="E6" i="30"/>
  <c r="H6" i="30"/>
  <c r="H5" i="30"/>
  <c r="H4" i="30"/>
  <c r="G6" i="30"/>
  <c r="G5" i="30"/>
  <c r="G4" i="30"/>
  <c r="F6" i="30"/>
  <c r="F5" i="30"/>
  <c r="F4" i="30"/>
  <c r="E5" i="30"/>
  <c r="E4" i="30"/>
  <c r="D6" i="30"/>
  <c r="D5" i="30"/>
  <c r="D4" i="30"/>
  <c r="C6" i="30"/>
  <c r="C5" i="30"/>
  <c r="C4" i="30"/>
  <c r="G8" i="30" l="1"/>
  <c r="D8" i="30"/>
  <c r="C8" i="30"/>
  <c r="F8" i="30"/>
  <c r="E8" i="30"/>
  <c r="H8" i="30"/>
  <c r="C48" i="30" l="1"/>
  <c r="C35" i="30"/>
  <c r="C22" i="30"/>
  <c r="C22" i="51" l="1"/>
  <c r="A46" i="51" l="1"/>
  <c r="A43" i="51"/>
  <c r="A30" i="51"/>
  <c r="A33" i="51"/>
  <c r="A40" i="51"/>
  <c r="A20" i="51"/>
  <c r="A14" i="51"/>
  <c r="A27" i="51"/>
  <c r="A17" i="51"/>
</calcChain>
</file>

<file path=xl/sharedStrings.xml><?xml version="1.0" encoding="utf-8"?>
<sst xmlns="http://schemas.openxmlformats.org/spreadsheetml/2006/main" count="5464" uniqueCount="747">
  <si>
    <t>S</t>
  </si>
  <si>
    <t>U</t>
  </si>
  <si>
    <t>E</t>
  </si>
  <si>
    <t>B</t>
  </si>
  <si>
    <t>Dependencia</t>
  </si>
  <si>
    <t>Modalidad</t>
  </si>
  <si>
    <t>Programa</t>
  </si>
  <si>
    <t>Clave</t>
  </si>
  <si>
    <t>S037</t>
  </si>
  <si>
    <t>S039</t>
  </si>
  <si>
    <t>S149</t>
  </si>
  <si>
    <t>S150</t>
  </si>
  <si>
    <t>Seguro Médico para una Nueva Generación</t>
  </si>
  <si>
    <t>S201</t>
  </si>
  <si>
    <t>SEDESOL</t>
  </si>
  <si>
    <t>Programa de Abasto Rural a cargo de Diconsa, S.A. de C.V. (DICONSA)</t>
  </si>
  <si>
    <t>S053</t>
  </si>
  <si>
    <t>Programa de Apoyo Alimentario</t>
  </si>
  <si>
    <t>S118</t>
  </si>
  <si>
    <t>Programas del Fondo Nacional de Fomento a las Artesanías (FONART)</t>
  </si>
  <si>
    <t>S057</t>
  </si>
  <si>
    <t>S058</t>
  </si>
  <si>
    <t>Programa de Vivienda Rural</t>
  </si>
  <si>
    <t>S117</t>
  </si>
  <si>
    <t>Programa de Coinversión Social</t>
  </si>
  <si>
    <t>S070</t>
  </si>
  <si>
    <t>Programa de Apoyo a las Instancias de Mujeres en las Entidades Federativas, Para Implementar y Ejecutar Programas de Prevención de la Violencia Contra las Mujeres</t>
  </si>
  <si>
    <t>S155</t>
  </si>
  <si>
    <t>Programa de Abasto Social de Leche a cargo de Liconsa, S.A. de C.V.</t>
  </si>
  <si>
    <t>S052</t>
  </si>
  <si>
    <t>Programa Habitat</t>
  </si>
  <si>
    <t>S048</t>
  </si>
  <si>
    <t>S054</t>
  </si>
  <si>
    <t>Programa 3 x 1 para Migrantes</t>
  </si>
  <si>
    <t>S061</t>
  </si>
  <si>
    <t>Programa de Atención a Jornaleros Agrícolas</t>
  </si>
  <si>
    <t>S065</t>
  </si>
  <si>
    <t>Programa de Empleo Temporal (PET)</t>
  </si>
  <si>
    <t>S071</t>
  </si>
  <si>
    <t>S072</t>
  </si>
  <si>
    <t>S174</t>
  </si>
  <si>
    <t>Rescate de espacios públicos</t>
  </si>
  <si>
    <t>S175</t>
  </si>
  <si>
    <t>S176</t>
  </si>
  <si>
    <t>Programa de apoyo a los avecindados en condiciones de pobreza patrimonial para regularizar asentamientos humanos irregulares ( PASPRAH )</t>
  </si>
  <si>
    <t>S213</t>
  </si>
  <si>
    <t>S216</t>
  </si>
  <si>
    <t>SAGARPA</t>
  </si>
  <si>
    <t>SE</t>
  </si>
  <si>
    <t>U001</t>
  </si>
  <si>
    <t>Fondo de Microfinanciamiento a Mujeres Rurales (FOMMUR)</t>
  </si>
  <si>
    <t>S016</t>
  </si>
  <si>
    <t>Fondo Nacional de Apoyos para Empresas en Solidaridad (FONAES)</t>
  </si>
  <si>
    <t>S017</t>
  </si>
  <si>
    <t>Fondo de Apoyo para la Micro, Pequeña y Mediana Empresa (Fondo PYME)</t>
  </si>
  <si>
    <t>S020</t>
  </si>
  <si>
    <t>Programa Nacional de Financiamiento al Microempresario</t>
  </si>
  <si>
    <t>S021</t>
  </si>
  <si>
    <t>Programa para el Desarrollo de la Industria del Software (PROSOFT)</t>
  </si>
  <si>
    <t>S151</t>
  </si>
  <si>
    <t>Competitividad en Logística y Centrales de Abasto</t>
  </si>
  <si>
    <t>S214</t>
  </si>
  <si>
    <t>SEMARNAT</t>
  </si>
  <si>
    <t>U003</t>
  </si>
  <si>
    <t>U005</t>
  </si>
  <si>
    <t>U006</t>
  </si>
  <si>
    <t>Programa de Agua Limpia</t>
  </si>
  <si>
    <t>S047</t>
  </si>
  <si>
    <t>Programa de Agua Potable, Alcantarillado y Saneamiento en Zonas Urbanas</t>
  </si>
  <si>
    <t>S074</t>
  </si>
  <si>
    <t>Programa para la Construcción y Rehabilitación de Sistemas de Agua Potable y Saneamiento en Zonas Rurales</t>
  </si>
  <si>
    <t>S075</t>
  </si>
  <si>
    <t>S079</t>
  </si>
  <si>
    <t>S046</t>
  </si>
  <si>
    <t>SEP</t>
  </si>
  <si>
    <t>U007</t>
  </si>
  <si>
    <t>Fondo de Apoyo para Saneamiento Financiero de las UPES por Abajo de la Media Nacional en Subsidio por Alumno (Fondo de concurso para propuestas de saneamiento financiero)</t>
  </si>
  <si>
    <t>U008</t>
  </si>
  <si>
    <t>U009</t>
  </si>
  <si>
    <t>U010</t>
  </si>
  <si>
    <t>U011</t>
  </si>
  <si>
    <t>U012</t>
  </si>
  <si>
    <t>Programa de Apoyo a las Culturas Municipales y Comunitarias (PACMYC)</t>
  </si>
  <si>
    <t>S207</t>
  </si>
  <si>
    <t>Programa de Apoyo a Comunidades para Restauración de Monumentos y Bienes Artísticos de Propiedad Federal (FOREMOBA)</t>
  </si>
  <si>
    <t>S208</t>
  </si>
  <si>
    <t>Programa de Apoyo a la Infraestructura Cultural de los Estados (PAICE)</t>
  </si>
  <si>
    <t>S209</t>
  </si>
  <si>
    <t>Cultura Física</t>
  </si>
  <si>
    <t>S204</t>
  </si>
  <si>
    <t>Deporte</t>
  </si>
  <si>
    <t>S205</t>
  </si>
  <si>
    <t>S206</t>
  </si>
  <si>
    <t>S022</t>
  </si>
  <si>
    <t>S084</t>
  </si>
  <si>
    <t>S024</t>
  </si>
  <si>
    <t>Programa de Mejoramiento del Profesorado (PROMEP)</t>
  </si>
  <si>
    <t>S027</t>
  </si>
  <si>
    <t>Programa Nacional de Becas y Financiamiento (PRONABES)</t>
  </si>
  <si>
    <t>S028</t>
  </si>
  <si>
    <t>Programa Escuelas de Calidad</t>
  </si>
  <si>
    <t>S029</t>
  </si>
  <si>
    <t>Programa de Fortalecimiento de la Educación Especial y de la Integración Educativa</t>
  </si>
  <si>
    <t>S033</t>
  </si>
  <si>
    <t>Programa de Mejoramiento Institucional de las Escuelas Normales Públicas</t>
  </si>
  <si>
    <t>S035</t>
  </si>
  <si>
    <t>Programa Becas de apoyo a la Educación Básica de Madres Jóvenes y Jóvenes Embarazadas</t>
  </si>
  <si>
    <t>S108</t>
  </si>
  <si>
    <t>S111</t>
  </si>
  <si>
    <t>S119</t>
  </si>
  <si>
    <t>Programa Educativo Rural</t>
  </si>
  <si>
    <t>S126</t>
  </si>
  <si>
    <t>S127</t>
  </si>
  <si>
    <t>Programa Nacional de Lectura</t>
  </si>
  <si>
    <t>S128</t>
  </si>
  <si>
    <t>Programa para el Fortalecimiento del Servicio de la Educación Telesecundaria</t>
  </si>
  <si>
    <t>S152</t>
  </si>
  <si>
    <t>Programa Beca de Apoyo a la Práctica Intensiva y al Servicio Social para Estudiantes de Séptimo y Octavo Semestres de Escuelas Normales Públicas</t>
  </si>
  <si>
    <t>S156</t>
  </si>
  <si>
    <t>SHCP</t>
  </si>
  <si>
    <t>U002</t>
  </si>
  <si>
    <t>U004</t>
  </si>
  <si>
    <t>Fomento a la producción de vivienda en las Entidades Federativas y Municipios</t>
  </si>
  <si>
    <t>Programas Albergues Escolares Indígenas (PAEI)</t>
  </si>
  <si>
    <t>S178</t>
  </si>
  <si>
    <t>S179</t>
  </si>
  <si>
    <t>Programa Fondos Regionales Indígenas (PFRI)</t>
  </si>
  <si>
    <t>S180</t>
  </si>
  <si>
    <t>Programa Organización Productiva para Mujeres Indígenas (POPMI)</t>
  </si>
  <si>
    <t>S181</t>
  </si>
  <si>
    <t>S182</t>
  </si>
  <si>
    <t>Programa de Fomento y Desarrollo de las Culturas Indígenas (PFDCI)</t>
  </si>
  <si>
    <t>S183</t>
  </si>
  <si>
    <t>Programa Turismo Alternativo en Zonas Indígenas (PTAZI)</t>
  </si>
  <si>
    <t>S184</t>
  </si>
  <si>
    <t>Programa de Coordinación para el Apoyo a la Producción Indígena (PROCAPI)</t>
  </si>
  <si>
    <t>S185</t>
  </si>
  <si>
    <t>Programa de esquema de financiamiento y subsidio federal para vivienda</t>
  </si>
  <si>
    <t>S177</t>
  </si>
  <si>
    <t>S001</t>
  </si>
  <si>
    <t>Programa de Apoyo a los Fondos de Aseguramiento Agropecuario</t>
  </si>
  <si>
    <t>S172</t>
  </si>
  <si>
    <t>S199</t>
  </si>
  <si>
    <t>STPS</t>
  </si>
  <si>
    <t>SRA</t>
  </si>
  <si>
    <t>Programa de la Mujer en el Sector Agrario (PROMUSAG)</t>
  </si>
  <si>
    <t>S088</t>
  </si>
  <si>
    <t>Fondo de Apoyo para Proyectos Productivos (FAPPA)</t>
  </si>
  <si>
    <t>S089</t>
  </si>
  <si>
    <t>Joven Emprendedor Rural y Fondo de Tierras</t>
  </si>
  <si>
    <t>S203</t>
  </si>
  <si>
    <t>CONACYT</t>
  </si>
  <si>
    <t>S190</t>
  </si>
  <si>
    <t>Sistema Nacional de Investigadores</t>
  </si>
  <si>
    <t>S191</t>
  </si>
  <si>
    <t>S192</t>
  </si>
  <si>
    <t>Programa IMSS-Oportunidades</t>
  </si>
  <si>
    <t>S038</t>
  </si>
  <si>
    <t>Fortalecimiento en las Entidades Federativas de las capacidades científicas, tecnológicas y de innovación.</t>
  </si>
  <si>
    <t>S225</t>
  </si>
  <si>
    <t>Apoyo a la consolidación Institucional.</t>
  </si>
  <si>
    <t>IMSS</t>
  </si>
  <si>
    <t>Atención a la salud pública</t>
  </si>
  <si>
    <t>E001</t>
  </si>
  <si>
    <t>Atención curativa eficiente</t>
  </si>
  <si>
    <t>E002</t>
  </si>
  <si>
    <t>Atención a la salud en el trabajo</t>
  </si>
  <si>
    <t>E003</t>
  </si>
  <si>
    <t>Investigación en salud en el IMSS</t>
  </si>
  <si>
    <t>E004</t>
  </si>
  <si>
    <t>E006</t>
  </si>
  <si>
    <t>Servicios de guardería</t>
  </si>
  <si>
    <t>E007</t>
  </si>
  <si>
    <t>Atención a la salud reproductiva</t>
  </si>
  <si>
    <t>E008</t>
  </si>
  <si>
    <t>Prestaciones sociales eficientes</t>
  </si>
  <si>
    <t>E009</t>
  </si>
  <si>
    <t>E010</t>
  </si>
  <si>
    <t>ISSSTE</t>
  </si>
  <si>
    <t>Control de Enfermedades Prevenibles por Vacunación</t>
  </si>
  <si>
    <t>Control de Enfermedades Transmisibles</t>
  </si>
  <si>
    <t>Detección Oportuna de Enfermedades</t>
  </si>
  <si>
    <t>Orientación para la Salud</t>
  </si>
  <si>
    <t>Control del Estado de Salud de la Embarazada</t>
  </si>
  <si>
    <t>E005</t>
  </si>
  <si>
    <t>Atención Materno Infantil</t>
  </si>
  <si>
    <t>Consulta Bucal</t>
  </si>
  <si>
    <t>Consulta Externa General</t>
  </si>
  <si>
    <t>Consulta Externa Especializada</t>
  </si>
  <si>
    <t>Hospitalización General</t>
  </si>
  <si>
    <t>E011</t>
  </si>
  <si>
    <t>Hospitalización Especializada</t>
  </si>
  <si>
    <t>E012</t>
  </si>
  <si>
    <t>Atención de Urgencias</t>
  </si>
  <si>
    <t>E013</t>
  </si>
  <si>
    <t>Rehabilitación</t>
  </si>
  <si>
    <t>E014</t>
  </si>
  <si>
    <t>Suministro de Claves de Medicamentos</t>
  </si>
  <si>
    <t>E018</t>
  </si>
  <si>
    <t>Servicios de Estancias de Bienestar y Desarrollo Infantil</t>
  </si>
  <si>
    <t>E038</t>
  </si>
  <si>
    <t>Programas y Servicios de Apoyo para la Adquisición de Productos Básicos y de Consumo para el Hogar</t>
  </si>
  <si>
    <t>E039</t>
  </si>
  <si>
    <t>Programa de Creación de Empleo en Zonas Marginadas</t>
  </si>
  <si>
    <t>Programa para impulsar la competitividad de sectores industriales</t>
  </si>
  <si>
    <t>Proyectos estratégicos para la atracción de inversión extranjera</t>
  </si>
  <si>
    <t>Programa para el Desarrollo de las Industrias de Alta Tecnología (PRODIAT)</t>
  </si>
  <si>
    <t>S220</t>
  </si>
  <si>
    <t>Programa de impulso al desarrollo regional</t>
  </si>
  <si>
    <t>S218</t>
  </si>
  <si>
    <t>Programa de Cultura del Agua</t>
  </si>
  <si>
    <t>Programa de Modernización y Tecnificación de Unidades de Riego</t>
  </si>
  <si>
    <t>S217</t>
  </si>
  <si>
    <t>Programa de Acción para la Conservación de la Vaquita Marina</t>
  </si>
  <si>
    <t>Prevención y gestión integral de residuos</t>
  </si>
  <si>
    <t>Programa para incentivar el desarrollo organizacional de los Consejos de Cuenca</t>
  </si>
  <si>
    <t>U015</t>
  </si>
  <si>
    <t>U016</t>
  </si>
  <si>
    <t>U017</t>
  </si>
  <si>
    <t>Programa Escuelas de Tiempo Completo</t>
  </si>
  <si>
    <t>S221</t>
  </si>
  <si>
    <t>Programa de Escuela Segura</t>
  </si>
  <si>
    <t>S222</t>
  </si>
  <si>
    <t>Programa de becas</t>
  </si>
  <si>
    <t>U018</t>
  </si>
  <si>
    <t>Producción y distribución de libros de texto gratuitos</t>
  </si>
  <si>
    <t>B001</t>
  </si>
  <si>
    <t>Producción y edición de libros, materiales educativos y culturales</t>
  </si>
  <si>
    <t>B002</t>
  </si>
  <si>
    <t>Evaluaciones confiables de la calidad educativa y difusión oportuna de sus resultados</t>
  </si>
  <si>
    <t>Formación y certificación para el trabajo</t>
  </si>
  <si>
    <t>Prestación de servicios de educación media superior</t>
  </si>
  <si>
    <t>Prestación de servicios de educación técnica</t>
  </si>
  <si>
    <t>Prestación de servicios de educación superior y posgrado</t>
  </si>
  <si>
    <t>Producción y transmisión de materiales educativos y culturales</t>
  </si>
  <si>
    <t>Promoción y fomento de libros y la lectura</t>
  </si>
  <si>
    <t>Construcción y equipamiento de espacios educativos, culturales y deportivos</t>
  </si>
  <si>
    <t>E015</t>
  </si>
  <si>
    <t>E016</t>
  </si>
  <si>
    <t>Generación y articulación de políticas públicas integrales de juventud</t>
  </si>
  <si>
    <t>E020</t>
  </si>
  <si>
    <t>Investigación científica y desarrollo tecnológico</t>
  </si>
  <si>
    <t>E021</t>
  </si>
  <si>
    <t>Otorgamiento y promoción de servicios cinematográficos</t>
  </si>
  <si>
    <t>E022</t>
  </si>
  <si>
    <t>Registro Nacional de Profesionistas</t>
  </si>
  <si>
    <t>Registro y autorización de federaciones, colegios de profesionistas y servicio social profesional</t>
  </si>
  <si>
    <t>E040</t>
  </si>
  <si>
    <t>Servicios educativos culturales</t>
  </si>
  <si>
    <t>E042</t>
  </si>
  <si>
    <t>Apoyo para operar el Consejo Nacional de Educación para la Vida y el Trabajo (INEA)</t>
  </si>
  <si>
    <t>E043</t>
  </si>
  <si>
    <t>Diseño, construcción, consultoría y evaluación de la infraestructura física educativa</t>
  </si>
  <si>
    <t>E047</t>
  </si>
  <si>
    <t>Emisión de la normatividad y certificación de la infraestructura física educativa</t>
  </si>
  <si>
    <t>E048</t>
  </si>
  <si>
    <t>Ampliación de la Oferta Educativa de los Institutos Tecnológicos</t>
  </si>
  <si>
    <t>U027</t>
  </si>
  <si>
    <t>Fondo concursable de la inversión en infraestructura para Educación Media Superior</t>
  </si>
  <si>
    <t>U026</t>
  </si>
  <si>
    <t>U023</t>
  </si>
  <si>
    <t>U022</t>
  </si>
  <si>
    <t>U021</t>
  </si>
  <si>
    <t>U019</t>
  </si>
  <si>
    <t>Subsidio a programas para jóvenes</t>
  </si>
  <si>
    <t>U020</t>
  </si>
  <si>
    <t>Subsidio Federal para Centros de Excelencia Académica</t>
  </si>
  <si>
    <t>Escuela siempre abierta a la comunidad</t>
  </si>
  <si>
    <t>Atención educativa a grupos en situación vulnerable</t>
  </si>
  <si>
    <t>Habilidades digitales para todos</t>
  </si>
  <si>
    <t>S223</t>
  </si>
  <si>
    <t>Atención a Tercer Nivel</t>
  </si>
  <si>
    <t>Manejo y Conservación de Recursos Naturales en Zonas Indígenas</t>
  </si>
  <si>
    <t>Excarcelación de Presos Indígenas</t>
  </si>
  <si>
    <t>S200</t>
  </si>
  <si>
    <t>S202</t>
  </si>
  <si>
    <t>Seguro Popular</t>
  </si>
  <si>
    <t>Fortalecimiento de las Redes de Servicios de Salud</t>
  </si>
  <si>
    <t>Prestación de servicios en los diferentes niveles de atención a la salud</t>
  </si>
  <si>
    <t>E023</t>
  </si>
  <si>
    <t>Prevención y atención contra las adicciones</t>
  </si>
  <si>
    <t>E025</t>
  </si>
  <si>
    <t>Reducción de enfermedades prevenibles por vacunación</t>
  </si>
  <si>
    <t>E036</t>
  </si>
  <si>
    <t>Programa de estancias infantiles para apoyar a madres trabajadoras</t>
  </si>
  <si>
    <t>Programa de Apoyo al Empleo (PAE)</t>
  </si>
  <si>
    <t>S043</t>
  </si>
  <si>
    <t>Programa de Apoyo para la Productividad</t>
  </si>
  <si>
    <t>id_full</t>
  </si>
  <si>
    <t>SALUD</t>
  </si>
  <si>
    <t>Programa de Desarrollo Humano Oportunidades</t>
  </si>
  <si>
    <t>CONACYTS190</t>
  </si>
  <si>
    <t>CONACYTS191</t>
  </si>
  <si>
    <t>CONACYTS192</t>
  </si>
  <si>
    <t>CONACYTU001</t>
  </si>
  <si>
    <t>SALUDS037</t>
  </si>
  <si>
    <t>SALUDS039</t>
  </si>
  <si>
    <t>SALUDS149</t>
  </si>
  <si>
    <t>SALUDS150</t>
  </si>
  <si>
    <t>SALUDS200</t>
  </si>
  <si>
    <t>SALUDS201</t>
  </si>
  <si>
    <t>SALUDS202</t>
  </si>
  <si>
    <t>SEDESOLS048</t>
  </si>
  <si>
    <t>SEDESOLS052</t>
  </si>
  <si>
    <t>SEDESOLS053</t>
  </si>
  <si>
    <t>SEDESOLS054</t>
  </si>
  <si>
    <t>SEDESOLS057</t>
  </si>
  <si>
    <t>SEDESOLS058</t>
  </si>
  <si>
    <t>SEDESOLS061</t>
  </si>
  <si>
    <t>SEDESOLS065</t>
  </si>
  <si>
    <t>SEDESOLS070</t>
  </si>
  <si>
    <t>SEDESOLS071</t>
  </si>
  <si>
    <t>SEDESOLS072</t>
  </si>
  <si>
    <t>SEDESOLS117</t>
  </si>
  <si>
    <t>SEDESOLS118</t>
  </si>
  <si>
    <t>SEDESOLS155</t>
  </si>
  <si>
    <t>SEDESOLS174</t>
  </si>
  <si>
    <t>SEDESOLS175</t>
  </si>
  <si>
    <t>SEDESOLS176</t>
  </si>
  <si>
    <t>SEDESOLS213</t>
  </si>
  <si>
    <t>SEMARNATS046</t>
  </si>
  <si>
    <t>SEMARNATS047</t>
  </si>
  <si>
    <t>SEMARNATS074</t>
  </si>
  <si>
    <t>SEMARNATS075</t>
  </si>
  <si>
    <t>SEMARNATS079</t>
  </si>
  <si>
    <t>SEPS022</t>
  </si>
  <si>
    <t>SEPS024</t>
  </si>
  <si>
    <t>SEPS027</t>
  </si>
  <si>
    <t>SEPS028</t>
  </si>
  <si>
    <t>SEPS029</t>
  </si>
  <si>
    <t>SEPS033</t>
  </si>
  <si>
    <t>SEPS035</t>
  </si>
  <si>
    <t>SEPS084</t>
  </si>
  <si>
    <t>SEPS108</t>
  </si>
  <si>
    <t>SEPS111</t>
  </si>
  <si>
    <t>SEPS119</t>
  </si>
  <si>
    <t>SEPS126</t>
  </si>
  <si>
    <t>SEPS127</t>
  </si>
  <si>
    <t>SEPS128</t>
  </si>
  <si>
    <t>SEPS152</t>
  </si>
  <si>
    <t>SEPS156</t>
  </si>
  <si>
    <t>SEPS204</t>
  </si>
  <si>
    <t>SEPS205</t>
  </si>
  <si>
    <t>SEPS206</t>
  </si>
  <si>
    <t>SEPS207</t>
  </si>
  <si>
    <t>SEPS208</t>
  </si>
  <si>
    <t>SEPS209</t>
  </si>
  <si>
    <t>SEPU006</t>
  </si>
  <si>
    <t>SEPU008</t>
  </si>
  <si>
    <t>SES016</t>
  </si>
  <si>
    <t>SES017</t>
  </si>
  <si>
    <t>SES020</t>
  </si>
  <si>
    <t>SES021</t>
  </si>
  <si>
    <t>SES151</t>
  </si>
  <si>
    <t>SES214</t>
  </si>
  <si>
    <t>SHCPS001</t>
  </si>
  <si>
    <t>SHCPS172</t>
  </si>
  <si>
    <t>SHCPS177</t>
  </si>
  <si>
    <t>SHCPS178</t>
  </si>
  <si>
    <t>SHCPS179</t>
  </si>
  <si>
    <t>SHCPS180</t>
  </si>
  <si>
    <t>SHCPS181</t>
  </si>
  <si>
    <t>SHCPS182</t>
  </si>
  <si>
    <t>SHCPS183</t>
  </si>
  <si>
    <t>SHCPS184</t>
  </si>
  <si>
    <t>SHCPS185</t>
  </si>
  <si>
    <t>SHCPS199</t>
  </si>
  <si>
    <t>SHCPU001</t>
  </si>
  <si>
    <t>SHCPU002</t>
  </si>
  <si>
    <t>SHCPU004</t>
  </si>
  <si>
    <t>SRAS088</t>
  </si>
  <si>
    <t>SRAS089</t>
  </si>
  <si>
    <t>SRAS203</t>
  </si>
  <si>
    <t>STPSS043</t>
  </si>
  <si>
    <t>STPSU001</t>
  </si>
  <si>
    <t>calf_tot10</t>
  </si>
  <si>
    <t>calf_dis10</t>
  </si>
  <si>
    <t>calf_ind10</t>
  </si>
  <si>
    <t>scalf_tot10</t>
  </si>
  <si>
    <t>scalf_dis10</t>
  </si>
  <si>
    <t>scalf_ind10</t>
  </si>
  <si>
    <t>dependencia</t>
  </si>
  <si>
    <t>modalidad</t>
  </si>
  <si>
    <t>clave</t>
  </si>
  <si>
    <t>Total 2010</t>
  </si>
  <si>
    <t>Diseño 2010</t>
  </si>
  <si>
    <t>Indicadores 2010</t>
  </si>
  <si>
    <t>No cambio</t>
  </si>
  <si>
    <t>Mejoro</t>
  </si>
  <si>
    <t>Empeoro</t>
  </si>
  <si>
    <t>Diseño</t>
  </si>
  <si>
    <t>Total</t>
  </si>
  <si>
    <t>S234</t>
  </si>
  <si>
    <t>Programa de Sustentabilidad de los Recursos Naturales</t>
  </si>
  <si>
    <t>S230</t>
  </si>
  <si>
    <t>S232</t>
  </si>
  <si>
    <t>Programa de Prevención y Manejo de Riesgos</t>
  </si>
  <si>
    <t>Tecnificación del Riego</t>
  </si>
  <si>
    <t>Determinación de los Coeficientes de Agostadero</t>
  </si>
  <si>
    <t>Programa Nacional para el Control de la Abeja Africana</t>
  </si>
  <si>
    <t>Instrumentación de acciones para mejorar las Sanidades a través de Inspecciones Fitozoosanitarias</t>
  </si>
  <si>
    <t>U013</t>
  </si>
  <si>
    <t>Vinculación Productiva</t>
  </si>
  <si>
    <t>Fomento de la Ganadería y Normalización de la Calidad de los Productos Pecuarios</t>
  </si>
  <si>
    <t>Campaña de Diagnóstico, Prevención y Control de la Varroasis</t>
  </si>
  <si>
    <t>Apoyo al cambio tecnológico en las actividades acuícolas y pesqueras</t>
  </si>
  <si>
    <t>Sistema Nacional de Investigación Agrícola</t>
  </si>
  <si>
    <t>S231</t>
  </si>
  <si>
    <t>Programa de Apoyo al Ingreso Agropecuario: PROCAMPO para Vivir Mejor</t>
  </si>
  <si>
    <t>S233</t>
  </si>
  <si>
    <t>Programa de Desarrollo de Capacidades, Innovación Tecnológica y Extensionismo Rural</t>
  </si>
  <si>
    <t>Sistema Nacional de Información para el Desarrollo Sustentable (Coejercicio SNIDRUS)</t>
  </si>
  <si>
    <t>Apoyos para estudios e investigaciones</t>
  </si>
  <si>
    <t>S236</t>
  </si>
  <si>
    <t>Apoyo al Fortalecimiento y Desarrollo de la Infraestructura Científica y Tecnológica</t>
  </si>
  <si>
    <t>Becas de posgrado y otras modalidades de apoyo a la calidad</t>
  </si>
  <si>
    <t>Innovación tecnológica para negocios de alto valor agregado, tecnologías precursoras y competitividad de las empresas</t>
  </si>
  <si>
    <t>Fortalecimiento a nivel sectorial de las capacidades científicas, tecnológicas y de innovación</t>
  </si>
  <si>
    <t>Programa de Ahorro y Subsidio para la Vivienda Tu Casa</t>
  </si>
  <si>
    <t>Programa de Modernización de los Registros Públicos de la Propiedad y Catastros</t>
  </si>
  <si>
    <t>S237</t>
  </si>
  <si>
    <t>Programa Prevención de Riesgos en los Asentamientos Humanos</t>
  </si>
  <si>
    <t>Programa de Opciones Productivas</t>
  </si>
  <si>
    <t>Programa para el Desarrollo de Zonas Prioritarias</t>
  </si>
  <si>
    <t>Programa 70 y más</t>
  </si>
  <si>
    <t>Fondo Sectorial de Innovación</t>
  </si>
  <si>
    <t>U068</t>
  </si>
  <si>
    <t>Fondo para ampliar y diversificar la oferta educativa en educación superior</t>
  </si>
  <si>
    <t>S235</t>
  </si>
  <si>
    <t>Programa Integral de Fortalecimiento Institucional</t>
  </si>
  <si>
    <t>U066</t>
  </si>
  <si>
    <t>Fondo para la atención de problemas estructurales de las UPES</t>
  </si>
  <si>
    <t>U044</t>
  </si>
  <si>
    <t>Apoyo a la infraestructura de las Universidades Interculturales existentes (Fondo de concurso. Incluye equipamiento)</t>
  </si>
  <si>
    <t>U032</t>
  </si>
  <si>
    <t>Atención Educativa a Grupos en Situación vulnerable en Educación Básica</t>
  </si>
  <si>
    <t>U055</t>
  </si>
  <si>
    <t>Fondo de apoyo para la calidad de los Institutos Tecnológicos (descentralizados) Equipamiento e Infraestructura: talleres y laboratorios</t>
  </si>
  <si>
    <t>U067</t>
  </si>
  <si>
    <t>Fondo para elevar la calidad de la educación superior</t>
  </si>
  <si>
    <t>U036</t>
  </si>
  <si>
    <t>Fortalecimiento de la educación media superior en CECYTES</t>
  </si>
  <si>
    <t>U035</t>
  </si>
  <si>
    <t>Fortalecimiento de la educación media superior en COLBACH</t>
  </si>
  <si>
    <t>U045</t>
  </si>
  <si>
    <t>Fondo de Apoyo a la Calidad de las Universidades Tecnológicas (incluye equipamiento, laboratorios y talleres)</t>
  </si>
  <si>
    <t>Aulas Telemáticas en Primaria</t>
  </si>
  <si>
    <t>Producción y distribución de libros, materiales educativos, culturales y comerciales</t>
  </si>
  <si>
    <t xml:space="preserve">Programa de Educación inicial y básica para la población rural e indígena </t>
  </si>
  <si>
    <t>Incorporación, restauración, conservación y mantenimiento de bienes patrimonio de la Nación</t>
  </si>
  <si>
    <t>Acciones compensatorias para Abatir el Rezago Educativo en Educación Inicial y Básica</t>
  </si>
  <si>
    <t>Atención a la Demanda de Educación para Adultos (INEA)</t>
  </si>
  <si>
    <t>Programa del Sistema Nacional de Formación Continua y Superación Profesional de Maestros de Educación Básica en Servicio</t>
  </si>
  <si>
    <t>Impulso al desarrollo de la cultura</t>
  </si>
  <si>
    <t>U030</t>
  </si>
  <si>
    <t>Fortalecimiento de la calidad en las escuelas normales</t>
  </si>
  <si>
    <t>U024</t>
  </si>
  <si>
    <t>Expansión de la oferta educativa en Educación Media Superior</t>
  </si>
  <si>
    <t>Sistema Mexicano del Deporte de Alto Rendimiento</t>
  </si>
  <si>
    <t>Programa Asesor Técnico Pedagógico y para la Atención Educativa a la diversidad social, lingüística y cultural</t>
  </si>
  <si>
    <t>Programa de Educación Básica para Niños y Niñas de Familias Jornaleras Agricolas Migrantes</t>
  </si>
  <si>
    <t>Subsidios federales para organismos descentralizados estatales</t>
  </si>
  <si>
    <t>U046</t>
  </si>
  <si>
    <t>Programa de Apoyo a la Formación Profesional y Proyecto de Fundación Educación Superior-Empresa (ANUIES)</t>
  </si>
  <si>
    <t>U051</t>
  </si>
  <si>
    <t>Fondo para la consolidación de las Universidades Interculturales</t>
  </si>
  <si>
    <t>U059</t>
  </si>
  <si>
    <t>Instituciones Estatales de Cultura</t>
  </si>
  <si>
    <t>U038</t>
  </si>
  <si>
    <t>Sistema Nacional de Educación a Distancia</t>
  </si>
  <si>
    <t>S010</t>
  </si>
  <si>
    <t>Fortalecimiento a la Transversalidad de la Perspectiva de Género</t>
  </si>
  <si>
    <t>Programa de Infraestructura Básica para la Atención de los Pueblos Indígenas (PIBAI)</t>
  </si>
  <si>
    <t>S229</t>
  </si>
  <si>
    <t>Fortalecimiento a las Políticas Municipales de Igualdad y Equidad entre Mujeres y Hombres.</t>
  </si>
  <si>
    <t>Apoyo a proyectos de comunicación indígena</t>
  </si>
  <si>
    <t>Proyecto para la Atención a Indígenas Desplazados (Indígenas urbanos y migrantes desplazados)</t>
  </si>
  <si>
    <t>Apoyos para la Inclusión Financiera y la Bancarización</t>
  </si>
  <si>
    <t>Programa Promoción de Convenios en Materia de Justicia (PPCMJ)</t>
  </si>
  <si>
    <t>Programa de Seguro para Contingencias Climatológicas</t>
  </si>
  <si>
    <t>Programa de Subsidio a la Prima del Seguro Agropecuario</t>
  </si>
  <si>
    <t>Otorgamiento de las prestaciones de velatorios, centros vacacionales y tiendas</t>
  </si>
  <si>
    <t>Programa de Tratamiento de Aguas Residuales</t>
  </si>
  <si>
    <t>Fomento para la Conservación y Aprovechamiento Sustentable de la Vida Silvestre</t>
  </si>
  <si>
    <t>Programa de Vigilancia Comunitaria en Áreas Naturales Protegidas y Zonas de Influencia</t>
  </si>
  <si>
    <t>Programa de Mitigación y Adaptación del Cambio Climáticos</t>
  </si>
  <si>
    <t>U025</t>
  </si>
  <si>
    <t>Programa de Recuperación y Repoblación de Especies en Peligro de Extinción.</t>
  </si>
  <si>
    <t>Programa Nacional de Remediación de Sitios Contaminados</t>
  </si>
  <si>
    <t>Programa de Conservación para el Desarrollo Sostenible (PROCODES)</t>
  </si>
  <si>
    <t>Programa de Rehabilitación, Modernizacióny Equipamiento de Distritos de Riego</t>
  </si>
  <si>
    <t>U029</t>
  </si>
  <si>
    <t>Programa de Conservación del Maíz Criollo</t>
  </si>
  <si>
    <t>Programa de Desarrollo Institucional y Ordenamientos Ecológicos Ambientales</t>
  </si>
  <si>
    <t>Caravanas de la Salud</t>
  </si>
  <si>
    <t>Vigilancia epidemiológica</t>
  </si>
  <si>
    <t>Sistema Integral de Calidad en Salud</t>
  </si>
  <si>
    <t>Programa de Atención a Personas con Discapacidad</t>
  </si>
  <si>
    <t>Programa de Atención a Familias y Población Vulnerable</t>
  </si>
  <si>
    <t>Investigación y desarrollo tecnológico en salud</t>
  </si>
  <si>
    <t>Formación y desarrollo profesional de recursos humanos especializados para la salud</t>
  </si>
  <si>
    <t>Programa para la Protección y el Desarrollo Integral de la Infancia</t>
  </si>
  <si>
    <t>Programa Comunidades Saludables</t>
  </si>
  <si>
    <t>Programa de Atención a Situaciones de Contingencia Laboral</t>
  </si>
  <si>
    <t>calf_tot12</t>
  </si>
  <si>
    <t>calf_dis12</t>
  </si>
  <si>
    <t>calf_ind12</t>
  </si>
  <si>
    <t>scalf_tot12</t>
  </si>
  <si>
    <t>scalf_dis12</t>
  </si>
  <si>
    <t>scalf_ind12</t>
  </si>
  <si>
    <t>CONACYTS225</t>
  </si>
  <si>
    <t>CONACYTU002</t>
  </si>
  <si>
    <t>CONACYTU003</t>
  </si>
  <si>
    <t>IMSSE001</t>
  </si>
  <si>
    <t>IMSSE002</t>
  </si>
  <si>
    <t>IMSSE003</t>
  </si>
  <si>
    <t>IMSSE004</t>
  </si>
  <si>
    <t>IMSSE007</t>
  </si>
  <si>
    <t>IMSSE008</t>
  </si>
  <si>
    <t>IMSSE009</t>
  </si>
  <si>
    <t>IMSSE010</t>
  </si>
  <si>
    <t>IMSSS038</t>
  </si>
  <si>
    <t>ISSSTEE001</t>
  </si>
  <si>
    <t>ISSSTEE002</t>
  </si>
  <si>
    <t>ISSSTEE003</t>
  </si>
  <si>
    <t>ISSSTEE004</t>
  </si>
  <si>
    <t>ISSSTEE005</t>
  </si>
  <si>
    <t>ISSSTEE006</t>
  </si>
  <si>
    <t>ISSSTEE007</t>
  </si>
  <si>
    <t>ISSSTEE009</t>
  </si>
  <si>
    <t>ISSSTEE010</t>
  </si>
  <si>
    <t>ISSSTEE011</t>
  </si>
  <si>
    <t>ISSSTEE012</t>
  </si>
  <si>
    <t>ISSSTEE013</t>
  </si>
  <si>
    <t>ISSSTEE014</t>
  </si>
  <si>
    <t>ISSSTEE018</t>
  </si>
  <si>
    <t>ISSSTEE038</t>
  </si>
  <si>
    <t>ISSSTEE039</t>
  </si>
  <si>
    <t>SALUDE010</t>
  </si>
  <si>
    <t>SALUDE023</t>
  </si>
  <si>
    <t>SALUDE025</t>
  </si>
  <si>
    <t>SALUDE036</t>
  </si>
  <si>
    <t>SALUDU005</t>
  </si>
  <si>
    <t>SALUDU006</t>
  </si>
  <si>
    <t>SEDESOLS216</t>
  </si>
  <si>
    <t>SEDESOLU006</t>
  </si>
  <si>
    <t>SEMARNATS217</t>
  </si>
  <si>
    <t>SEMARNATS218</t>
  </si>
  <si>
    <t>SEMARNATU009</t>
  </si>
  <si>
    <t>SEMARNATU010</t>
  </si>
  <si>
    <t>SEMARNATU012</t>
  </si>
  <si>
    <t>SEMARNATU015</t>
  </si>
  <si>
    <t>SEPB001</t>
  </si>
  <si>
    <t>SEPB002</t>
  </si>
  <si>
    <t>SEPE001</t>
  </si>
  <si>
    <t>SEPE003</t>
  </si>
  <si>
    <t>SEPE005</t>
  </si>
  <si>
    <t>SEPE007</t>
  </si>
  <si>
    <t>SEPE008</t>
  </si>
  <si>
    <t>SEPE010</t>
  </si>
  <si>
    <t>SEPE011</t>
  </si>
  <si>
    <t>SEPE012</t>
  </si>
  <si>
    <t>SEPE013</t>
  </si>
  <si>
    <t>SEPE014</t>
  </si>
  <si>
    <t>SEPE015</t>
  </si>
  <si>
    <t>SEPE016</t>
  </si>
  <si>
    <t>SEPE020</t>
  </si>
  <si>
    <t>SEPE021</t>
  </si>
  <si>
    <t>SEPE022</t>
  </si>
  <si>
    <t>SEPE039</t>
  </si>
  <si>
    <t>SEPE040</t>
  </si>
  <si>
    <t>SEPE042</t>
  </si>
  <si>
    <t>SEPE043</t>
  </si>
  <si>
    <t>SEPE047</t>
  </si>
  <si>
    <t>SEPE048</t>
  </si>
  <si>
    <t>SEPS221</t>
  </si>
  <si>
    <t>SEPS222</t>
  </si>
  <si>
    <t>SEPS223</t>
  </si>
  <si>
    <t>SEPU015</t>
  </si>
  <si>
    <t>SEPU016</t>
  </si>
  <si>
    <t>SEPU017</t>
  </si>
  <si>
    <t>SEPU018</t>
  </si>
  <si>
    <t>SEPU019</t>
  </si>
  <si>
    <t>SEPU020</t>
  </si>
  <si>
    <t>SEPU022</t>
  </si>
  <si>
    <t>SEPU023</t>
  </si>
  <si>
    <t>SEPU026</t>
  </si>
  <si>
    <t>SEPU027</t>
  </si>
  <si>
    <t>SES220</t>
  </si>
  <si>
    <t>SEU002</t>
  </si>
  <si>
    <t>SEU003</t>
  </si>
  <si>
    <t>SEU004</t>
  </si>
  <si>
    <t>SEU005</t>
  </si>
  <si>
    <t>SHCPU007</t>
  </si>
  <si>
    <t>SHCPU008</t>
  </si>
  <si>
    <t>SHCPU009</t>
  </si>
  <si>
    <t>STPSU002</t>
  </si>
  <si>
    <t>Total 2012</t>
  </si>
  <si>
    <t>Diseño 2012</t>
  </si>
  <si>
    <t>Indicadores 2012</t>
  </si>
  <si>
    <t>SI</t>
  </si>
  <si>
    <t>NO</t>
  </si>
  <si>
    <t>ii25_08</t>
  </si>
  <si>
    <t>ii26_08</t>
  </si>
  <si>
    <t>ii27_08</t>
  </si>
  <si>
    <t>ii28_08</t>
  </si>
  <si>
    <t>ii25_12</t>
  </si>
  <si>
    <t>ii26_12</t>
  </si>
  <si>
    <t>ii27_12</t>
  </si>
  <si>
    <t>ii28_12</t>
  </si>
  <si>
    <t>ii21_10</t>
  </si>
  <si>
    <t>ii22_10</t>
  </si>
  <si>
    <t>ii23_10</t>
  </si>
  <si>
    <t>ii24_10</t>
  </si>
  <si>
    <t>ii21_08</t>
  </si>
  <si>
    <t>ii22_08</t>
  </si>
  <si>
    <t>ii23_08</t>
  </si>
  <si>
    <t>ii24_08</t>
  </si>
  <si>
    <t>ii12_10</t>
  </si>
  <si>
    <t>ii13_10</t>
  </si>
  <si>
    <t>ii14_10</t>
  </si>
  <si>
    <t>ii15_10</t>
  </si>
  <si>
    <t>ii25_10</t>
  </si>
  <si>
    <t>ii26_10</t>
  </si>
  <si>
    <t>ii27_10</t>
  </si>
  <si>
    <t>ii28_10</t>
  </si>
  <si>
    <t>ii12_12</t>
  </si>
  <si>
    <t>ii13_12</t>
  </si>
  <si>
    <t>ii14_12</t>
  </si>
  <si>
    <t>ii15_12</t>
  </si>
  <si>
    <t>ii21_12</t>
  </si>
  <si>
    <t>ii22_12</t>
  </si>
  <si>
    <t>ii23_12</t>
  </si>
  <si>
    <t>ii24_12</t>
  </si>
  <si>
    <t>ii12_08</t>
  </si>
  <si>
    <t>ii13_08</t>
  </si>
  <si>
    <t>ii14_08</t>
  </si>
  <si>
    <t>ii15_08</t>
  </si>
  <si>
    <t>1.1.1</t>
  </si>
  <si>
    <t>1.1.2</t>
  </si>
  <si>
    <t>1.1.3</t>
  </si>
  <si>
    <t>1.2.1</t>
  </si>
  <si>
    <t>1.2.2</t>
  </si>
  <si>
    <t>1.2.3</t>
  </si>
  <si>
    <t>1.2.4</t>
  </si>
  <si>
    <t>1.2.5</t>
  </si>
  <si>
    <t>1.2.6</t>
  </si>
  <si>
    <t>1.3.1</t>
  </si>
  <si>
    <t>1.3.2</t>
  </si>
  <si>
    <t>1.3.3</t>
  </si>
  <si>
    <t>1.3.4</t>
  </si>
  <si>
    <t>1.3.5</t>
  </si>
  <si>
    <t>1.3.6</t>
  </si>
  <si>
    <t>1.4.1</t>
  </si>
  <si>
    <t>1.4.2</t>
  </si>
  <si>
    <t>1.4.3</t>
  </si>
  <si>
    <t>1.4.4</t>
  </si>
  <si>
    <t>1.4.5</t>
  </si>
  <si>
    <t>1.4.6</t>
  </si>
  <si>
    <t>1.5.1</t>
  </si>
  <si>
    <t>1.5.2</t>
  </si>
  <si>
    <t>1.5.3</t>
  </si>
  <si>
    <t>1.5.4</t>
  </si>
  <si>
    <t>1.5.5</t>
  </si>
  <si>
    <t>1.5.6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</si>
  <si>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</si>
  <si>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</si>
  <si>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</si>
  <si>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</si>
  <si>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</si>
  <si>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</si>
  <si>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</si>
  <si>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</si>
  <si>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</si>
  <si>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</si>
  <si>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</si>
  <si>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</si>
  <si>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</si>
  <si>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</si>
  <si>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</si>
  <si>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</si>
  <si>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</si>
  <si>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</si>
  <si>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Destacado</t>
  </si>
  <si>
    <t>Adecuado</t>
  </si>
  <si>
    <t>Moderado</t>
  </si>
  <si>
    <t>Op. Mejora</t>
  </si>
  <si>
    <t>Calificación Cumplimiento</t>
  </si>
  <si>
    <t>Calificación Calidad</t>
  </si>
  <si>
    <t>Calificación Total (CT)</t>
  </si>
  <si>
    <t>Calificación Diseño (CD)</t>
  </si>
  <si>
    <t>Calificación Indicadores (CI)</t>
  </si>
  <si>
    <t>Semaforización CT</t>
  </si>
  <si>
    <t>Semaforización CD</t>
  </si>
  <si>
    <t>Semaforización CI</t>
  </si>
  <si>
    <t>Planeación Nacional</t>
  </si>
  <si>
    <t>1.1.1 El objetivo del eje de política pública del PND al cual está vinculado el programa está identificado</t>
  </si>
  <si>
    <t>1.1.2 El objetivo sectorial, institucional, especial o regional al cual está vinculado el programa está identificado</t>
  </si>
  <si>
    <t>1.1.3 El objetivo estratégico de la dependencia o entidad al cual está vinculado el programa está identificado</t>
  </si>
  <si>
    <t>Fin</t>
  </si>
  <si>
    <t>1.2.1 La matriz cuenta con la descripción del objetivo a nivel de Fin</t>
  </si>
  <si>
    <t xml:space="preserve">1.2.2 La matriz cuenta con indicadores a este nivel de objetivo </t>
  </si>
  <si>
    <t>1.2.3 Los indicadores de Fin tienen especificada su fórmula de cálculo</t>
  </si>
  <si>
    <t>1.2.4 Los indicadores de Fin tienen especificada su frecuencia de medición</t>
  </si>
  <si>
    <t>1.2.5 La matriz tiene especificados los medios de verificación para cada uno de los indicadores a nivel de Fin</t>
  </si>
  <si>
    <t xml:space="preserve">1.2.6 La matriz tiene especificados los supuestos necesarios para la sostenibilidad de la contribución realizada por el programa al logro del Fin </t>
  </si>
  <si>
    <t>Propósito</t>
  </si>
  <si>
    <t xml:space="preserve">1.3.1 La matriz cuenta con la descripción del objetivo a nivel de Propósito  que especifica, como sujeto, cuál es la población objetivo del programa y como predicado, la manera como el programa le impacta </t>
  </si>
  <si>
    <t xml:space="preserve">1.3.2 La matriz cuenta con indicadores a este nivel de objetivo </t>
  </si>
  <si>
    <t>1.3.3 Los indicadores de Propósito tienen especificada su fórmula de cálculo</t>
  </si>
  <si>
    <t>1.3.4 Los indicadores de Propósito tienen especificada su frecuencia de medición</t>
  </si>
  <si>
    <t>1.3.5 La matriz tiene especificados los medios de verificación para cada uno de los indicadores a nivel de Propósito</t>
  </si>
  <si>
    <t>1.3.6 La matriz tiene especificados los supuestos a nivel de Propósito que permiten cumplir con el Fin</t>
  </si>
  <si>
    <t>Componentes</t>
  </si>
  <si>
    <t>1.4.1 La matriz tiene especificados los Componentes en la forma de los bienes o servicios que el programa entrega a sus beneficiarios</t>
  </si>
  <si>
    <t xml:space="preserve">1.4.2 La matriz cuenta con indicadores para cada uno de sus Componentes </t>
  </si>
  <si>
    <t>1.4.3 Los indicadores de Componentes tienen especificada su fórmula de cálculo</t>
  </si>
  <si>
    <t>1.4.4 Los indicadores de Componentes tienen especificada su frecuencia de medición</t>
  </si>
  <si>
    <t>1.4.5 La matriz tiene especificados los medios de verificación para cada uno de los indicadores de Componentes</t>
  </si>
  <si>
    <t>1.4.6 La matriz tiene especificados los supuestos a nivel de Componentes que permiten cumplir con el Propósito</t>
  </si>
  <si>
    <t>Actividades</t>
  </si>
  <si>
    <t>1.5.1 La matriz tiene especificadas las Actividades correspondientes a cada Componente</t>
  </si>
  <si>
    <t xml:space="preserve">1.5.2 La matriz cuenta con indicadores para cada una de sus Actividades </t>
  </si>
  <si>
    <t>1.5.3 Los indicadores de Actividades tienen especificada su fórmula de cálculo</t>
  </si>
  <si>
    <t>1.5.4 Los indicadores de Actividades tienen especificada su frecuencia de medición</t>
  </si>
  <si>
    <t>1.5.5 La matriz tiene especificados los medios de verificación para cada uno de los indicadores de Actividades</t>
  </si>
  <si>
    <t>1.5.6 La matriz tiene especificados los supuestos a nivel de Actividades que permiten cumplir con los Componentes</t>
  </si>
  <si>
    <t>Lógica Vertical</t>
  </si>
  <si>
    <t>2.1.1 Las actividades detalladas son las necesarias y suficientes para producir y/o entregar cada componente</t>
  </si>
  <si>
    <t xml:space="preserve">2.1.2 Los componentes son los necesarios y suficientes para lograr el propósito del programa.  </t>
  </si>
  <si>
    <t xml:space="preserve">2.1.3 El propósito es único y representa un cambio específico en las condiciones de vida de la población objetivo. </t>
  </si>
  <si>
    <t>2.1.4 Es razonable esperar que el logro del Propósito implique una contribución significativa al logro del fin</t>
  </si>
  <si>
    <t>2.1.5 El fin está claramente vinculado con el objetivo estratégico de la dependencia o entidad</t>
  </si>
  <si>
    <t>2.1.6 Los supuestos a nivel de Fin representan situaciones externas al ámbito de control del programa y son los necesarios y suficientes</t>
  </si>
  <si>
    <t>2.1.7 Los supuestos Propósito – Fin representan situaciones externas al ámbito de control del programa y son los necesarios y suficientes</t>
  </si>
  <si>
    <t>2.1.8 Los supuestos Componentes – Propósito representan situaciones externas al ámbito de control del programa y son los necesarios y suficientes</t>
  </si>
  <si>
    <t>2.1.9 Los supuestos Actividades –  Componentes representan situaciones externas al ámbito de control del programa y son los necesarios y suficientes</t>
  </si>
  <si>
    <t xml:space="preserve">2.1.10 No existe duplicidad entre los  cuatro niveles de objetivos (mismo objetivo en dos niveles con distintas palabras) </t>
  </si>
  <si>
    <t>Lógica Horizontal</t>
  </si>
  <si>
    <t>2.2.1 Los indicadores a nivel de Fin permiten monitorear el programa y analizar el logro del Fin</t>
  </si>
  <si>
    <t xml:space="preserve">2.2.2 Los indicadores a nivel de Propósito permiten monitorear el programa y analizar el logro del Propósito  </t>
  </si>
  <si>
    <t>2.2.3 Los indicadores a nivel de Componentes  permiten monitorear el programa y analizar el logro de cada uno de los componentes</t>
  </si>
  <si>
    <t>2.2.4 Los indicadores a nivel de Actividades permiten monitorear el programa y analizar el logro de cada una de las actividades</t>
  </si>
  <si>
    <t>2.2.5 Los medios de verificación identificados para los indicadores de Fin son los necesarios y suficientes para obtener la información requerida para el cálculo de los datos y su eventual  verificación externa (monitoreo)</t>
  </si>
  <si>
    <t>2.2.6 Los medios de verificación identificados para los indicadores de Propósito son los necesarios y suficientes para obtener la información requerida para el cálculo de los datos y su eventual  verificación externa (monitoreo)</t>
  </si>
  <si>
    <t>2.2.7 Los medios de verificación identificados para los indicadores de Componentes son los necesarios y suficientes para obtener la información requerida para el cálculo de los datos y su eventual  verificación externa (monitoreo)</t>
  </si>
  <si>
    <t>2.2.8 Los medios de verificación identificados para los indicadores de Actividades son los necesarios y suficientes para obtener la información requerida para el cálculo de los datos y su eventual  verificación externa (monitoreo)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</si>
</sst>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0"/>
      <color theme="4" tint="-0.24997711111789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</borders>
  <cellStyleXfs count="3">
    <xf numFmtId="0" fontId="0" fillId="0" borderId="0"/>
    <xf numFmtId="0" fontId="4" fillId="0" borderId="0"/>
    <xf numFmtId="9" fontId="7" fillId="0" borderId="0" applyFont="0" applyFill="0" applyBorder="0" applyAlignment="0" applyProtection="0"/>
  </cellStyleXfs>
  <cellXfs count="61">
    <xf numFmtId="0" fontId="0" fillId="0" borderId="0" xfId="0"/>
    <xf numFmtId="0" fontId="3" fillId="4" borderId="0" xfId="0" applyFont="1" applyFill="1"/>
    <xf numFmtId="0" fontId="5" fillId="4" borderId="0" xfId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4" borderId="0" xfId="1" applyFont="1" applyFill="1" applyBorder="1" applyAlignment="1">
      <alignment vertical="center"/>
    </xf>
    <xf numFmtId="0" fontId="0" fillId="0" borderId="0" xfId="0" applyFill="1"/>
    <xf numFmtId="0" fontId="0" fillId="12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14" borderId="0" xfId="0" applyFill="1" applyAlignment="1">
      <alignment horizontal="left"/>
    </xf>
    <xf numFmtId="0" fontId="0" fillId="14" borderId="0" xfId="0" applyFill="1"/>
    <xf numFmtId="0" fontId="2" fillId="5" borderId="3" xfId="0" applyFont="1" applyFill="1" applyBorder="1" applyAlignment="1">
      <alignment horizontal="center" vertical="center" wrapText="1"/>
    </xf>
    <xf numFmtId="0" fontId="0" fillId="5" borderId="0" xfId="0" applyFill="1"/>
    <xf numFmtId="0" fontId="0" fillId="15" borderId="0" xfId="0" applyFill="1"/>
    <xf numFmtId="9" fontId="0" fillId="0" borderId="0" xfId="2" applyFont="1"/>
    <xf numFmtId="9" fontId="0" fillId="0" borderId="0" xfId="2" applyFont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0" fillId="15" borderId="0" xfId="0" applyFill="1" applyAlignment="1">
      <alignment horizontal="center"/>
    </xf>
    <xf numFmtId="0" fontId="2" fillId="13" borderId="3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8" fillId="0" borderId="0" xfId="0" applyFont="1" applyAlignment="1">
      <alignment horizontal="center"/>
    </xf>
    <xf numFmtId="9" fontId="8" fillId="15" borderId="0" xfId="2" applyFont="1" applyFill="1" applyAlignment="1">
      <alignment horizontal="center"/>
    </xf>
    <xf numFmtId="9" fontId="8" fillId="0" borderId="0" xfId="2" applyFont="1" applyAlignment="1">
      <alignment horizontal="center"/>
    </xf>
    <xf numFmtId="9" fontId="8" fillId="14" borderId="0" xfId="2" applyFont="1" applyFill="1" applyAlignment="1">
      <alignment horizontal="center"/>
    </xf>
    <xf numFmtId="9" fontId="8" fillId="6" borderId="0" xfId="2" applyFont="1" applyFill="1" applyAlignment="1">
      <alignment horizontal="center"/>
    </xf>
    <xf numFmtId="0" fontId="0" fillId="9" borderId="0" xfId="0" applyFill="1" applyAlignment="1">
      <alignment horizontal="center"/>
    </xf>
    <xf numFmtId="9" fontId="8" fillId="7" borderId="0" xfId="2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16" borderId="3" xfId="0" applyFont="1" applyFill="1" applyBorder="1" applyAlignment="1">
      <alignment horizontal="center" vertical="center" wrapText="1"/>
    </xf>
    <xf numFmtId="0" fontId="1" fillId="11" borderId="0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0" fillId="4" borderId="0" xfId="0" applyFill="1"/>
    <xf numFmtId="164" fontId="1" fillId="2" borderId="0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9" fillId="4" borderId="0" xfId="0" applyFont="1" applyFill="1" applyBorder="1"/>
    <xf numFmtId="0" fontId="10" fillId="4" borderId="4" xfId="0" applyFont="1" applyFill="1" applyBorder="1" applyAlignment="1">
      <alignment horizontal="justify" vertical="center" wrapText="1"/>
    </xf>
    <xf numFmtId="0" fontId="10" fillId="4" borderId="5" xfId="0" applyFont="1" applyFill="1" applyBorder="1" applyAlignment="1">
      <alignment horizontal="justify" vertical="center" wrapText="1"/>
    </xf>
    <xf numFmtId="0" fontId="10" fillId="4" borderId="6" xfId="0" applyFont="1" applyFill="1" applyBorder="1" applyAlignment="1">
      <alignment horizontal="justify" vertical="center" wrapText="1"/>
    </xf>
    <xf numFmtId="0" fontId="10" fillId="4" borderId="7" xfId="0" applyFont="1" applyFill="1" applyBorder="1" applyAlignment="1">
      <alignment horizontal="justify" vertical="center" wrapText="1"/>
    </xf>
    <xf numFmtId="0" fontId="10" fillId="4" borderId="0" xfId="0" applyFont="1" applyFill="1" applyBorder="1" applyAlignment="1">
      <alignment horizontal="justify" vertical="center" wrapText="1"/>
    </xf>
    <xf numFmtId="0" fontId="10" fillId="4" borderId="8" xfId="0" applyFont="1" applyFill="1" applyBorder="1" applyAlignment="1">
      <alignment horizontal="justify" vertical="center" wrapText="1"/>
    </xf>
    <xf numFmtId="0" fontId="10" fillId="4" borderId="9" xfId="0" applyFont="1" applyFill="1" applyBorder="1" applyAlignment="1">
      <alignment horizontal="justify" vertical="center" wrapText="1"/>
    </xf>
    <xf numFmtId="0" fontId="10" fillId="4" borderId="10" xfId="0" applyFont="1" applyFill="1" applyBorder="1" applyAlignment="1">
      <alignment horizontal="justify" vertical="center" wrapText="1"/>
    </xf>
  </cellXfs>
  <cellStyles count="3">
    <cellStyle name="Normal" xfId="0" builtinId="0"/>
    <cellStyle name="Normal 2" xfId="1"/>
    <cellStyle name="Porcentaje" xfId="2" builtinId="5"/>
  </cellStyles>
  <dxfs count="124"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theme="9" tint="-0.24994659260841701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ont>
        <b/>
        <i val="0"/>
        <color theme="1"/>
      </font>
      <fill>
        <patternFill>
          <bgColor rgb="FF009900"/>
        </patternFill>
      </fill>
    </dxf>
  </dxfs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(matched)'!$C$3</c:f>
              <c:strCache>
                <c:ptCount val="1"/>
                <c:pt idx="0">
                  <c:v>Total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(matched)'!$C$4:$C$7</c:f>
              <c:numCache>
                <c:formatCode>General</c:formatCode>
                <c:ptCount val="4"/>
                <c:pt idx="0">
                  <c:v>12</c:v>
                </c:pt>
                <c:pt idx="1">
                  <c:v>44</c:v>
                </c:pt>
                <c:pt idx="2">
                  <c:v>69</c:v>
                </c:pt>
                <c:pt idx="3">
                  <c:v>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(matched)'!$D$3</c:f>
              <c:strCache>
                <c:ptCount val="1"/>
                <c:pt idx="0">
                  <c:v>Diseño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8.697058180227471E-2"/>
                  <c:y val="-0.21338874307378244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(matched)'!$D$4:$D$7</c:f>
              <c:numCache>
                <c:formatCode>General</c:formatCode>
                <c:ptCount val="4"/>
                <c:pt idx="0">
                  <c:v>50</c:v>
                </c:pt>
                <c:pt idx="1">
                  <c:v>51</c:v>
                </c:pt>
                <c:pt idx="2">
                  <c:v>10</c:v>
                </c:pt>
                <c:pt idx="3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(matched)'!$E$3</c:f>
              <c:strCache>
                <c:ptCount val="1"/>
                <c:pt idx="0">
                  <c:v>Indicadores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(matched)'!$E$4:$E$7</c:f>
              <c:numCache>
                <c:formatCode>General</c:formatCode>
                <c:ptCount val="4"/>
                <c:pt idx="0">
                  <c:v>14</c:v>
                </c:pt>
                <c:pt idx="1">
                  <c:v>18</c:v>
                </c:pt>
                <c:pt idx="2">
                  <c:v>44</c:v>
                </c:pt>
                <c:pt idx="3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(matched)'!$F$3</c:f>
              <c:strCache>
                <c:ptCount val="1"/>
                <c:pt idx="0">
                  <c:v>Total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3"/>
              <c:layout>
                <c:manualLayout>
                  <c:x val="4.0621172353455821E-3"/>
                  <c:y val="3.8194444444444448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(matched)'!$B$4:$B$6</c:f>
              <c:strCache>
                <c:ptCount val="3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</c:strCache>
            </c:strRef>
          </c:cat>
          <c:val>
            <c:numRef>
              <c:f>'G10-G12 (matched)'!$F$4:$F$7</c:f>
              <c:numCache>
                <c:formatCode>General</c:formatCode>
                <c:ptCount val="4"/>
                <c:pt idx="0">
                  <c:v>54</c:v>
                </c:pt>
                <c:pt idx="1">
                  <c:v>73</c:v>
                </c:pt>
                <c:pt idx="2">
                  <c:v>42</c:v>
                </c:pt>
                <c:pt idx="3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ln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(matched)'!$G$3</c:f>
              <c:strCache>
                <c:ptCount val="1"/>
                <c:pt idx="0">
                  <c:v>Diseño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7.2775043744531934E-2"/>
                  <c:y val="-0.1415861038203558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(matched)'!$B$4:$B$6</c:f>
              <c:strCache>
                <c:ptCount val="3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</c:strCache>
            </c:strRef>
          </c:cat>
          <c:val>
            <c:numRef>
              <c:f>'G10-G12 (matched)'!$G$4:$G$7</c:f>
              <c:numCache>
                <c:formatCode>General</c:formatCode>
                <c:ptCount val="4"/>
                <c:pt idx="0">
                  <c:v>61</c:v>
                </c:pt>
                <c:pt idx="1">
                  <c:v>57</c:v>
                </c:pt>
                <c:pt idx="2">
                  <c:v>9</c:v>
                </c:pt>
                <c:pt idx="3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(matched)'!$H$3</c:f>
              <c:strCache>
                <c:ptCount val="1"/>
                <c:pt idx="0">
                  <c:v>Indicadores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(matched)'!$B$4:$B$6</c:f>
              <c:strCache>
                <c:ptCount val="3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</c:strCache>
            </c:strRef>
          </c:cat>
          <c:val>
            <c:numRef>
              <c:f>'G10-G12 (matched)'!$H$4:$H$7</c:f>
              <c:numCache>
                <c:formatCode>General</c:formatCode>
                <c:ptCount val="4"/>
                <c:pt idx="0">
                  <c:v>37</c:v>
                </c:pt>
                <c:pt idx="1">
                  <c:v>26</c:v>
                </c:pt>
                <c:pt idx="2">
                  <c:v>66</c:v>
                </c:pt>
                <c:pt idx="3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(matched)'!$C$3</c:f>
              <c:strCache>
                <c:ptCount val="1"/>
                <c:pt idx="0">
                  <c:v>Total 2010</c:v>
                </c:pt>
              </c:strCache>
            </c:strRef>
          </c:tx>
          <c:dPt>
            <c:idx val="0"/>
            <c:bubble3D val="0"/>
            <c:spPr>
              <a:solidFill>
                <a:srgbClr val="00B05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0"/>
              <c:delete val="1"/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(matched)'!$C$4:$C$7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20</c:v>
                </c:pt>
                <c:pt idx="3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 i="0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(matched)'!$D$3</c:f>
              <c:strCache>
                <c:ptCount val="1"/>
                <c:pt idx="0">
                  <c:v>Diseño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-4.0344488188976376E-3"/>
                  <c:y val="3.8194444444444448E-2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(matched)'!$D$4:$D$7</c:f>
              <c:numCache>
                <c:formatCode>General</c:formatCode>
                <c:ptCount val="4"/>
                <c:pt idx="0">
                  <c:v>1</c:v>
                </c:pt>
                <c:pt idx="1">
                  <c:v>15</c:v>
                </c:pt>
                <c:pt idx="2">
                  <c:v>4</c:v>
                </c:pt>
                <c:pt idx="3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(matched)'!$E$3</c:f>
              <c:strCache>
                <c:ptCount val="1"/>
                <c:pt idx="0">
                  <c:v>Indicadores 2010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-1.8617672790901138E-2"/>
                  <c:y val="1.1574074074074073E-3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2.2918088363954505E-2"/>
                  <c:y val="1.1574074074074073E-3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(matched)'!$E$4:$E$7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8</c:v>
                </c:pt>
                <c:pt idx="3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(matched)'!$F$3</c:f>
              <c:strCache>
                <c:ptCount val="1"/>
                <c:pt idx="0">
                  <c:v>Total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Lbls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(matched)'!$F$4:$F$7</c:f>
              <c:numCache>
                <c:formatCode>General</c:formatCode>
                <c:ptCount val="4"/>
                <c:pt idx="0">
                  <c:v>12</c:v>
                </c:pt>
                <c:pt idx="1">
                  <c:v>25</c:v>
                </c:pt>
                <c:pt idx="2">
                  <c:v>14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  <c:spPr>
        <a:ln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(matched)'!$G$3</c:f>
              <c:strCache>
                <c:ptCount val="1"/>
                <c:pt idx="0">
                  <c:v>Diseño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dLbl>
              <c:idx val="2"/>
              <c:layout>
                <c:manualLayout>
                  <c:x val="6.9924431321084862E-2"/>
                  <c:y val="-0.15592519685039369"/>
                </c:manualLayout>
              </c:layout>
              <c:showLegendKey val="0"/>
              <c:showVal val="1"/>
              <c:showCatName val="0"/>
              <c:showSerName val="0"/>
              <c:showPercent val="1"/>
              <c:showBubbleSize val="0"/>
              <c:separator>
</c:separator>
            </c:dLbl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(matched)'!$G$4:$G$7</c:f>
              <c:numCache>
                <c:formatCode>General</c:formatCode>
                <c:ptCount val="4"/>
                <c:pt idx="0">
                  <c:v>14</c:v>
                </c:pt>
                <c:pt idx="1">
                  <c:v>20</c:v>
                </c:pt>
                <c:pt idx="2">
                  <c:v>2</c:v>
                </c:pt>
                <c:pt idx="3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'G10-G12 EyB (matched)'!$H$3</c:f>
              <c:strCache>
                <c:ptCount val="1"/>
                <c:pt idx="0">
                  <c:v>Indicadores 2012</c:v>
                </c:pt>
              </c:strCache>
            </c:strRef>
          </c:tx>
          <c:dPt>
            <c:idx val="0"/>
            <c:bubble3D val="0"/>
            <c:spPr>
              <a:solidFill>
                <a:srgbClr val="009900"/>
              </a:solidFill>
            </c:spPr>
          </c:dPt>
          <c:dPt>
            <c:idx val="1"/>
            <c:bubble3D val="0"/>
            <c:spPr>
              <a:solidFill>
                <a:srgbClr val="92D050"/>
              </a:solidFill>
            </c:spPr>
          </c:dPt>
          <c:dPt>
            <c:idx val="2"/>
            <c:bubble3D val="0"/>
            <c:spPr>
              <a:solidFill>
                <a:srgbClr val="FFFF00"/>
              </a:solidFill>
            </c:spPr>
          </c:dPt>
          <c:dPt>
            <c:idx val="3"/>
            <c:bubble3D val="0"/>
            <c:spPr>
              <a:solidFill>
                <a:srgbClr val="FF0000"/>
              </a:solidFill>
            </c:spPr>
          </c:dPt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'G10-G12 EyB (matched)'!$B$4:$B$7</c:f>
              <c:strCache>
                <c:ptCount val="4"/>
                <c:pt idx="0">
                  <c:v>Destacado</c:v>
                </c:pt>
                <c:pt idx="1">
                  <c:v>Adecuado</c:v>
                </c:pt>
                <c:pt idx="2">
                  <c:v>Moderado</c:v>
                </c:pt>
                <c:pt idx="3">
                  <c:v>Op. Mejora</c:v>
                </c:pt>
              </c:strCache>
            </c:strRef>
          </c:cat>
          <c:val>
            <c:numRef>
              <c:f>'G10-G12 EyB (matched)'!$H$4:$H$7</c:f>
              <c:numCache>
                <c:formatCode>General</c:formatCode>
                <c:ptCount val="4"/>
                <c:pt idx="0">
                  <c:v>13</c:v>
                </c:pt>
                <c:pt idx="1">
                  <c:v>6</c:v>
                </c:pt>
                <c:pt idx="2">
                  <c:v>24</c:v>
                </c:pt>
                <c:pt idx="3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100" b="1">
          <a:latin typeface="ITC Avant Garde Std Bk" pitchFamily="34" charset="0"/>
        </a:defRPr>
      </a:pPr>
      <a:endParaRPr lang="es-MX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12370</xdr:colOff>
      <xdr:row>1</xdr:row>
      <xdr:rowOff>183325</xdr:rowOff>
    </xdr:from>
    <xdr:to>
      <xdr:col>17</xdr:col>
      <xdr:colOff>7423</xdr:colOff>
      <xdr:row>16</xdr:row>
      <xdr:rowOff>69025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34636</xdr:colOff>
      <xdr:row>20</xdr:row>
      <xdr:rowOff>169718</xdr:rowOff>
    </xdr:from>
    <xdr:to>
      <xdr:col>17</xdr:col>
      <xdr:colOff>34636</xdr:colOff>
      <xdr:row>35</xdr:row>
      <xdr:rowOff>55418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121227</xdr:colOff>
      <xdr:row>38</xdr:row>
      <xdr:rowOff>169719</xdr:rowOff>
    </xdr:from>
    <xdr:to>
      <xdr:col>17</xdr:col>
      <xdr:colOff>121227</xdr:colOff>
      <xdr:row>53</xdr:row>
      <xdr:rowOff>55419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34636</xdr:colOff>
      <xdr:row>2</xdr:row>
      <xdr:rowOff>13854</xdr:rowOff>
    </xdr:from>
    <xdr:to>
      <xdr:col>25</xdr:col>
      <xdr:colOff>34636</xdr:colOff>
      <xdr:row>16</xdr:row>
      <xdr:rowOff>90054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17318</xdr:colOff>
      <xdr:row>20</xdr:row>
      <xdr:rowOff>187036</xdr:rowOff>
    </xdr:from>
    <xdr:to>
      <xdr:col>25</xdr:col>
      <xdr:colOff>17318</xdr:colOff>
      <xdr:row>35</xdr:row>
      <xdr:rowOff>72736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744682</xdr:colOff>
      <xdr:row>39</xdr:row>
      <xdr:rowOff>13854</xdr:rowOff>
    </xdr:from>
    <xdr:to>
      <xdr:col>24</xdr:col>
      <xdr:colOff>744682</xdr:colOff>
      <xdr:row>53</xdr:row>
      <xdr:rowOff>90054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12370</xdr:colOff>
      <xdr:row>1</xdr:row>
      <xdr:rowOff>183325</xdr:rowOff>
    </xdr:from>
    <xdr:to>
      <xdr:col>17</xdr:col>
      <xdr:colOff>7423</xdr:colOff>
      <xdr:row>16</xdr:row>
      <xdr:rowOff>69025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34636</xdr:colOff>
      <xdr:row>20</xdr:row>
      <xdr:rowOff>169718</xdr:rowOff>
    </xdr:from>
    <xdr:to>
      <xdr:col>17</xdr:col>
      <xdr:colOff>34636</xdr:colOff>
      <xdr:row>35</xdr:row>
      <xdr:rowOff>55418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121227</xdr:colOff>
      <xdr:row>38</xdr:row>
      <xdr:rowOff>169719</xdr:rowOff>
    </xdr:from>
    <xdr:to>
      <xdr:col>17</xdr:col>
      <xdr:colOff>121227</xdr:colOff>
      <xdr:row>53</xdr:row>
      <xdr:rowOff>55419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34636</xdr:colOff>
      <xdr:row>2</xdr:row>
      <xdr:rowOff>13854</xdr:rowOff>
    </xdr:from>
    <xdr:to>
      <xdr:col>25</xdr:col>
      <xdr:colOff>34636</xdr:colOff>
      <xdr:row>16</xdr:row>
      <xdr:rowOff>90054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17318</xdr:colOff>
      <xdr:row>20</xdr:row>
      <xdr:rowOff>187036</xdr:rowOff>
    </xdr:from>
    <xdr:to>
      <xdr:col>25</xdr:col>
      <xdr:colOff>17318</xdr:colOff>
      <xdr:row>35</xdr:row>
      <xdr:rowOff>72736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744682</xdr:colOff>
      <xdr:row>39</xdr:row>
      <xdr:rowOff>54676</xdr:rowOff>
    </xdr:from>
    <xdr:to>
      <xdr:col>24</xdr:col>
      <xdr:colOff>744682</xdr:colOff>
      <xdr:row>53</xdr:row>
      <xdr:rowOff>130876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BE219"/>
  <sheetViews>
    <sheetView tabSelected="1" topLeftCell="AB183" zoomScale="85" zoomScaleNormal="85" workbookViewId="0">
      <selection activeCell="BD205" sqref="BD205"/>
    </sheetView>
  </sheetViews>
  <sheetFormatPr baseColWidth="10" defaultRowHeight="12.75" x14ac:dyDescent="0.2"/>
  <cols>
    <col min="1" max="1" width="11.42578125" style="28"/>
    <col min="2" max="2" width="9.5703125" style="27" bestFit="1" customWidth="1"/>
    <col min="3" max="3" width="8.5703125" style="28" customWidth="1"/>
    <col min="4" max="4" width="52.28515625" style="30" customWidth="1"/>
    <col min="5" max="31" width="4.28515625" style="28" customWidth="1"/>
    <col min="32" max="32" width="14.28515625" style="28" customWidth="1"/>
    <col min="33" max="50" width="6.28515625" style="28" customWidth="1"/>
    <col min="51" max="51" width="12.28515625" style="28" customWidth="1"/>
    <col min="52" max="57" width="12.7109375" style="29" customWidth="1"/>
    <col min="58" max="16384" width="11.42578125" style="27"/>
  </cols>
  <sheetData>
    <row r="1" spans="1:57" s="1" customFormat="1" ht="38.25" x14ac:dyDescent="0.2">
      <c r="A1" s="5" t="s">
        <v>4</v>
      </c>
      <c r="B1" s="5" t="s">
        <v>5</v>
      </c>
      <c r="C1" s="5" t="s">
        <v>7</v>
      </c>
      <c r="D1" s="13" t="s">
        <v>6</v>
      </c>
      <c r="E1" s="6" t="s">
        <v>638</v>
      </c>
      <c r="F1" s="6" t="s">
        <v>639</v>
      </c>
      <c r="G1" s="6" t="s">
        <v>640</v>
      </c>
      <c r="H1" s="6" t="s">
        <v>641</v>
      </c>
      <c r="I1" s="6" t="s">
        <v>642</v>
      </c>
      <c r="J1" s="6" t="s">
        <v>643</v>
      </c>
      <c r="K1" s="6" t="s">
        <v>644</v>
      </c>
      <c r="L1" s="6" t="s">
        <v>645</v>
      </c>
      <c r="M1" s="6" t="s">
        <v>646</v>
      </c>
      <c r="N1" s="6" t="s">
        <v>647</v>
      </c>
      <c r="O1" s="6" t="s">
        <v>648</v>
      </c>
      <c r="P1" s="6" t="s">
        <v>649</v>
      </c>
      <c r="Q1" s="6" t="s">
        <v>650</v>
      </c>
      <c r="R1" s="6" t="s">
        <v>651</v>
      </c>
      <c r="S1" s="6" t="s">
        <v>652</v>
      </c>
      <c r="T1" s="6" t="s">
        <v>653</v>
      </c>
      <c r="U1" s="6" t="s">
        <v>654</v>
      </c>
      <c r="V1" s="6" t="s">
        <v>655</v>
      </c>
      <c r="W1" s="6" t="s">
        <v>656</v>
      </c>
      <c r="X1" s="6" t="s">
        <v>657</v>
      </c>
      <c r="Y1" s="6" t="s">
        <v>658</v>
      </c>
      <c r="Z1" s="6" t="s">
        <v>659</v>
      </c>
      <c r="AA1" s="6" t="s">
        <v>660</v>
      </c>
      <c r="AB1" s="6" t="s">
        <v>661</v>
      </c>
      <c r="AC1" s="6" t="s">
        <v>662</v>
      </c>
      <c r="AD1" s="6" t="s">
        <v>663</v>
      </c>
      <c r="AE1" s="6" t="s">
        <v>664</v>
      </c>
      <c r="AF1" s="6" t="s">
        <v>687</v>
      </c>
      <c r="AG1" s="6" t="s">
        <v>665</v>
      </c>
      <c r="AH1" s="6" t="s">
        <v>666</v>
      </c>
      <c r="AI1" s="6" t="s">
        <v>667</v>
      </c>
      <c r="AJ1" s="6" t="s">
        <v>668</v>
      </c>
      <c r="AK1" s="6" t="s">
        <v>669</v>
      </c>
      <c r="AL1" s="6" t="s">
        <v>670</v>
      </c>
      <c r="AM1" s="6" t="s">
        <v>671</v>
      </c>
      <c r="AN1" s="6" t="s">
        <v>672</v>
      </c>
      <c r="AO1" s="6" t="s">
        <v>673</v>
      </c>
      <c r="AP1" s="6" t="s">
        <v>674</v>
      </c>
      <c r="AQ1" s="6" t="s">
        <v>675</v>
      </c>
      <c r="AR1" s="6" t="s">
        <v>676</v>
      </c>
      <c r="AS1" s="6" t="s">
        <v>677</v>
      </c>
      <c r="AT1" s="6" t="s">
        <v>678</v>
      </c>
      <c r="AU1" s="6" t="s">
        <v>679</v>
      </c>
      <c r="AV1" s="6" t="s">
        <v>680</v>
      </c>
      <c r="AW1" s="6" t="s">
        <v>681</v>
      </c>
      <c r="AX1" s="6" t="s">
        <v>682</v>
      </c>
      <c r="AY1" s="7" t="s">
        <v>688</v>
      </c>
      <c r="AZ1" s="9" t="s">
        <v>689</v>
      </c>
      <c r="BA1" s="9" t="s">
        <v>690</v>
      </c>
      <c r="BB1" s="9" t="s">
        <v>691</v>
      </c>
      <c r="BC1" s="9" t="s">
        <v>692</v>
      </c>
      <c r="BD1" s="9" t="s">
        <v>693</v>
      </c>
      <c r="BE1" s="9" t="s">
        <v>694</v>
      </c>
    </row>
    <row r="2" spans="1:57" s="4" customFormat="1" ht="15" customHeight="1" x14ac:dyDescent="0.2">
      <c r="A2" s="2" t="s">
        <v>151</v>
      </c>
      <c r="B2" s="2" t="s">
        <v>0</v>
      </c>
      <c r="C2" s="2" t="s">
        <v>152</v>
      </c>
      <c r="D2" s="14" t="s">
        <v>415</v>
      </c>
      <c r="E2" s="8">
        <v>1</v>
      </c>
      <c r="F2" s="8">
        <v>1</v>
      </c>
      <c r="G2" s="8">
        <v>1</v>
      </c>
      <c r="H2" s="8">
        <v>1</v>
      </c>
      <c r="I2" s="8">
        <v>1</v>
      </c>
      <c r="J2" s="8">
        <v>1</v>
      </c>
      <c r="K2" s="8">
        <v>1</v>
      </c>
      <c r="L2" s="8">
        <v>1</v>
      </c>
      <c r="M2" s="8">
        <v>1</v>
      </c>
      <c r="N2" s="8">
        <v>1</v>
      </c>
      <c r="O2" s="8">
        <v>1</v>
      </c>
      <c r="P2" s="8">
        <v>1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</v>
      </c>
      <c r="W2" s="8">
        <v>1</v>
      </c>
      <c r="X2" s="8">
        <v>1</v>
      </c>
      <c r="Y2" s="8">
        <v>0</v>
      </c>
      <c r="Z2" s="8">
        <v>1</v>
      </c>
      <c r="AA2" s="8">
        <v>1</v>
      </c>
      <c r="AB2" s="8">
        <v>1</v>
      </c>
      <c r="AC2" s="8">
        <v>1</v>
      </c>
      <c r="AD2" s="8">
        <v>1</v>
      </c>
      <c r="AE2" s="8">
        <v>0</v>
      </c>
      <c r="AF2" s="48">
        <v>94.000000000000043</v>
      </c>
      <c r="AG2" s="8">
        <v>1</v>
      </c>
      <c r="AH2" s="8">
        <v>1</v>
      </c>
      <c r="AI2" s="8">
        <v>1</v>
      </c>
      <c r="AJ2" s="8">
        <v>1</v>
      </c>
      <c r="AK2" s="8">
        <v>1</v>
      </c>
      <c r="AL2" s="8">
        <v>1</v>
      </c>
      <c r="AM2" s="8">
        <v>1</v>
      </c>
      <c r="AN2" s="8">
        <v>1</v>
      </c>
      <c r="AO2" s="8">
        <v>0</v>
      </c>
      <c r="AP2" s="8">
        <v>1</v>
      </c>
      <c r="AQ2" s="8">
        <v>0</v>
      </c>
      <c r="AR2" s="8">
        <v>1</v>
      </c>
      <c r="AS2" s="8">
        <v>1</v>
      </c>
      <c r="AT2" s="8">
        <v>1</v>
      </c>
      <c r="AU2" s="8">
        <v>0</v>
      </c>
      <c r="AV2" s="8">
        <v>1</v>
      </c>
      <c r="AW2" s="8">
        <v>0</v>
      </c>
      <c r="AX2" s="8">
        <v>1</v>
      </c>
      <c r="AY2" s="48">
        <v>81</v>
      </c>
      <c r="AZ2" s="50">
        <v>86.200000000000017</v>
      </c>
      <c r="BA2" s="50">
        <v>100</v>
      </c>
      <c r="BB2" s="50">
        <v>62.5</v>
      </c>
      <c r="BC2" s="3" t="s">
        <v>683</v>
      </c>
      <c r="BD2" s="3" t="s">
        <v>683</v>
      </c>
      <c r="BE2" s="3" t="s">
        <v>685</v>
      </c>
    </row>
    <row r="3" spans="1:57" s="4" customFormat="1" ht="15" customHeight="1" x14ac:dyDescent="0.2">
      <c r="A3" s="2" t="s">
        <v>151</v>
      </c>
      <c r="B3" s="2" t="s">
        <v>0</v>
      </c>
      <c r="C3" s="2" t="s">
        <v>154</v>
      </c>
      <c r="D3" s="14" t="s">
        <v>153</v>
      </c>
      <c r="E3" s="8">
        <v>1</v>
      </c>
      <c r="F3" s="8">
        <v>1</v>
      </c>
      <c r="G3" s="8">
        <v>1</v>
      </c>
      <c r="H3" s="8">
        <v>1</v>
      </c>
      <c r="I3" s="8">
        <v>1</v>
      </c>
      <c r="J3" s="8">
        <v>1</v>
      </c>
      <c r="K3" s="8">
        <v>1</v>
      </c>
      <c r="L3" s="8">
        <v>1</v>
      </c>
      <c r="M3" s="8">
        <v>1</v>
      </c>
      <c r="N3" s="8">
        <v>1</v>
      </c>
      <c r="O3" s="8">
        <v>1</v>
      </c>
      <c r="P3" s="8">
        <v>1</v>
      </c>
      <c r="Q3" s="8">
        <v>1</v>
      </c>
      <c r="R3" s="8">
        <v>1</v>
      </c>
      <c r="S3" s="8">
        <v>1</v>
      </c>
      <c r="T3" s="8">
        <v>1</v>
      </c>
      <c r="U3" s="8">
        <v>1</v>
      </c>
      <c r="V3" s="8">
        <v>1</v>
      </c>
      <c r="W3" s="8">
        <v>1</v>
      </c>
      <c r="X3" s="8">
        <v>1</v>
      </c>
      <c r="Y3" s="8">
        <v>1</v>
      </c>
      <c r="Z3" s="8">
        <v>1</v>
      </c>
      <c r="AA3" s="8">
        <v>1</v>
      </c>
      <c r="AB3" s="8">
        <v>1</v>
      </c>
      <c r="AC3" s="8">
        <v>1</v>
      </c>
      <c r="AD3" s="8">
        <v>1</v>
      </c>
      <c r="AE3" s="8">
        <v>1</v>
      </c>
      <c r="AF3" s="48">
        <v>100.00000000000004</v>
      </c>
      <c r="AG3" s="8">
        <v>0</v>
      </c>
      <c r="AH3" s="8">
        <v>1</v>
      </c>
      <c r="AI3" s="8">
        <v>1</v>
      </c>
      <c r="AJ3" s="8">
        <v>1</v>
      </c>
      <c r="AK3" s="8">
        <v>1</v>
      </c>
      <c r="AL3" s="8">
        <v>1</v>
      </c>
      <c r="AM3" s="8">
        <v>1</v>
      </c>
      <c r="AN3" s="8">
        <v>1</v>
      </c>
      <c r="AO3" s="8">
        <v>1</v>
      </c>
      <c r="AP3" s="8">
        <v>1</v>
      </c>
      <c r="AQ3" s="8">
        <v>1</v>
      </c>
      <c r="AR3" s="8">
        <v>1</v>
      </c>
      <c r="AS3" s="8">
        <v>1</v>
      </c>
      <c r="AT3" s="8">
        <v>1</v>
      </c>
      <c r="AU3" s="8">
        <v>1</v>
      </c>
      <c r="AV3" s="8">
        <v>1</v>
      </c>
      <c r="AW3" s="8">
        <v>1</v>
      </c>
      <c r="AX3" s="8">
        <v>0</v>
      </c>
      <c r="AY3" s="48">
        <v>91</v>
      </c>
      <c r="AZ3" s="50">
        <v>94.600000000000023</v>
      </c>
      <c r="BA3" s="50">
        <v>100</v>
      </c>
      <c r="BB3" s="50">
        <v>100</v>
      </c>
      <c r="BC3" s="3" t="s">
        <v>683</v>
      </c>
      <c r="BD3" s="3" t="s">
        <v>683</v>
      </c>
      <c r="BE3" s="3" t="s">
        <v>683</v>
      </c>
    </row>
    <row r="4" spans="1:57" s="4" customFormat="1" ht="15" customHeight="1" x14ac:dyDescent="0.2">
      <c r="A4" s="2" t="s">
        <v>151</v>
      </c>
      <c r="B4" s="2" t="s">
        <v>0</v>
      </c>
      <c r="C4" s="2" t="s">
        <v>155</v>
      </c>
      <c r="D4" s="14" t="s">
        <v>417</v>
      </c>
      <c r="E4" s="8">
        <v>1</v>
      </c>
      <c r="F4" s="8">
        <v>1</v>
      </c>
      <c r="G4" s="8">
        <v>1</v>
      </c>
      <c r="H4" s="8">
        <v>1</v>
      </c>
      <c r="I4" s="8">
        <v>1</v>
      </c>
      <c r="J4" s="8">
        <v>1</v>
      </c>
      <c r="K4" s="8">
        <v>1</v>
      </c>
      <c r="L4" s="8">
        <v>1</v>
      </c>
      <c r="M4" s="8">
        <v>1</v>
      </c>
      <c r="N4" s="8">
        <v>1</v>
      </c>
      <c r="O4" s="8">
        <v>1</v>
      </c>
      <c r="P4" s="8">
        <v>1</v>
      </c>
      <c r="Q4" s="8">
        <v>1</v>
      </c>
      <c r="R4" s="8">
        <v>1</v>
      </c>
      <c r="S4" s="8">
        <v>1</v>
      </c>
      <c r="T4" s="8">
        <v>1</v>
      </c>
      <c r="U4" s="8">
        <v>1</v>
      </c>
      <c r="V4" s="8">
        <v>1</v>
      </c>
      <c r="W4" s="8">
        <v>1</v>
      </c>
      <c r="X4" s="8">
        <v>1</v>
      </c>
      <c r="Y4" s="8">
        <v>1</v>
      </c>
      <c r="Z4" s="8">
        <v>1</v>
      </c>
      <c r="AA4" s="8">
        <v>1</v>
      </c>
      <c r="AB4" s="8">
        <v>1</v>
      </c>
      <c r="AC4" s="8">
        <v>1</v>
      </c>
      <c r="AD4" s="8">
        <v>1</v>
      </c>
      <c r="AE4" s="8">
        <v>1</v>
      </c>
      <c r="AF4" s="48">
        <v>100.00000000000004</v>
      </c>
      <c r="AG4" s="8">
        <v>1</v>
      </c>
      <c r="AH4" s="8">
        <v>1</v>
      </c>
      <c r="AI4" s="8">
        <v>1</v>
      </c>
      <c r="AJ4" s="8">
        <v>1</v>
      </c>
      <c r="AK4" s="8">
        <v>0</v>
      </c>
      <c r="AL4" s="8">
        <v>1</v>
      </c>
      <c r="AM4" s="8">
        <v>1</v>
      </c>
      <c r="AN4" s="8">
        <v>1</v>
      </c>
      <c r="AO4" s="8">
        <v>1</v>
      </c>
      <c r="AP4" s="8">
        <v>1</v>
      </c>
      <c r="AQ4" s="8">
        <v>1</v>
      </c>
      <c r="AR4" s="8">
        <v>1</v>
      </c>
      <c r="AS4" s="8">
        <v>1</v>
      </c>
      <c r="AT4" s="8">
        <v>1</v>
      </c>
      <c r="AU4" s="8">
        <v>0</v>
      </c>
      <c r="AV4" s="8">
        <v>0</v>
      </c>
      <c r="AW4" s="8">
        <v>0</v>
      </c>
      <c r="AX4" s="8">
        <v>1</v>
      </c>
      <c r="AY4" s="48">
        <v>81</v>
      </c>
      <c r="AZ4" s="50">
        <v>88.600000000000009</v>
      </c>
      <c r="BA4" s="50">
        <v>84.000000000000014</v>
      </c>
      <c r="BB4" s="50">
        <v>62.5</v>
      </c>
      <c r="BC4" s="3" t="s">
        <v>683</v>
      </c>
      <c r="BD4" s="3" t="s">
        <v>684</v>
      </c>
      <c r="BE4" s="3" t="s">
        <v>685</v>
      </c>
    </row>
    <row r="5" spans="1:57" s="4" customFormat="1" ht="15" customHeight="1" x14ac:dyDescent="0.2">
      <c r="A5" s="2" t="s">
        <v>151</v>
      </c>
      <c r="B5" s="2" t="s">
        <v>0</v>
      </c>
      <c r="C5" s="2" t="s">
        <v>159</v>
      </c>
      <c r="D5" s="14" t="s">
        <v>158</v>
      </c>
      <c r="E5" s="8">
        <v>1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v>1</v>
      </c>
      <c r="V5" s="8">
        <v>1</v>
      </c>
      <c r="W5" s="8">
        <v>1</v>
      </c>
      <c r="X5" s="8">
        <v>1</v>
      </c>
      <c r="Y5" s="8">
        <v>1</v>
      </c>
      <c r="Z5" s="8">
        <v>1</v>
      </c>
      <c r="AA5" s="8">
        <v>1</v>
      </c>
      <c r="AB5" s="8">
        <v>1</v>
      </c>
      <c r="AC5" s="8">
        <v>1</v>
      </c>
      <c r="AD5" s="8">
        <v>1</v>
      </c>
      <c r="AE5" s="8">
        <v>1</v>
      </c>
      <c r="AF5" s="48">
        <v>100.00000000000004</v>
      </c>
      <c r="AG5" s="8">
        <v>0</v>
      </c>
      <c r="AH5" s="8">
        <v>1</v>
      </c>
      <c r="AI5" s="8">
        <v>1</v>
      </c>
      <c r="AJ5" s="8">
        <v>1</v>
      </c>
      <c r="AK5" s="8">
        <v>1</v>
      </c>
      <c r="AL5" s="8">
        <v>1</v>
      </c>
      <c r="AM5" s="8">
        <v>1</v>
      </c>
      <c r="AN5" s="8">
        <v>1</v>
      </c>
      <c r="AO5" s="8">
        <v>0</v>
      </c>
      <c r="AP5" s="8">
        <v>1</v>
      </c>
      <c r="AQ5" s="8">
        <v>1</v>
      </c>
      <c r="AR5" s="8">
        <v>1</v>
      </c>
      <c r="AS5" s="8">
        <v>1</v>
      </c>
      <c r="AT5" s="8">
        <v>1</v>
      </c>
      <c r="AU5" s="8">
        <v>1</v>
      </c>
      <c r="AV5" s="8">
        <v>1</v>
      </c>
      <c r="AW5" s="8">
        <v>1</v>
      </c>
      <c r="AX5" s="8">
        <v>1</v>
      </c>
      <c r="AY5" s="48">
        <v>92.000000000000014</v>
      </c>
      <c r="AZ5" s="50">
        <v>95.200000000000017</v>
      </c>
      <c r="BA5" s="50">
        <v>100</v>
      </c>
      <c r="BB5" s="50">
        <v>100</v>
      </c>
      <c r="BC5" s="3" t="s">
        <v>683</v>
      </c>
      <c r="BD5" s="3" t="s">
        <v>683</v>
      </c>
      <c r="BE5" s="3" t="s">
        <v>683</v>
      </c>
    </row>
    <row r="6" spans="1:57" s="4" customFormat="1" ht="15" customHeight="1" x14ac:dyDescent="0.2">
      <c r="A6" s="2" t="s">
        <v>151</v>
      </c>
      <c r="B6" s="2" t="s">
        <v>0</v>
      </c>
      <c r="C6" s="2" t="s">
        <v>413</v>
      </c>
      <c r="D6" s="14" t="s">
        <v>414</v>
      </c>
      <c r="E6" s="8">
        <v>1</v>
      </c>
      <c r="F6" s="8">
        <v>1</v>
      </c>
      <c r="G6" s="8">
        <v>1</v>
      </c>
      <c r="H6" s="8">
        <v>1</v>
      </c>
      <c r="I6" s="8">
        <v>1</v>
      </c>
      <c r="J6" s="8">
        <v>1</v>
      </c>
      <c r="K6" s="8">
        <v>1</v>
      </c>
      <c r="L6" s="8">
        <v>1</v>
      </c>
      <c r="M6" s="8">
        <v>1</v>
      </c>
      <c r="N6" s="8">
        <v>1</v>
      </c>
      <c r="O6" s="8">
        <v>1</v>
      </c>
      <c r="P6" s="8">
        <v>1</v>
      </c>
      <c r="Q6" s="8">
        <v>1</v>
      </c>
      <c r="R6" s="8">
        <v>1</v>
      </c>
      <c r="S6" s="8">
        <v>1</v>
      </c>
      <c r="T6" s="8">
        <v>1</v>
      </c>
      <c r="U6" s="8">
        <v>1</v>
      </c>
      <c r="V6" s="8">
        <v>1</v>
      </c>
      <c r="W6" s="8">
        <v>1</v>
      </c>
      <c r="X6" s="8">
        <v>1</v>
      </c>
      <c r="Y6" s="8">
        <v>1</v>
      </c>
      <c r="Z6" s="8">
        <v>1</v>
      </c>
      <c r="AA6" s="8">
        <v>1</v>
      </c>
      <c r="AB6" s="8">
        <v>1</v>
      </c>
      <c r="AC6" s="8">
        <v>1</v>
      </c>
      <c r="AD6" s="8">
        <v>1</v>
      </c>
      <c r="AE6" s="8">
        <v>1</v>
      </c>
      <c r="AF6" s="48">
        <v>100.00000000000004</v>
      </c>
      <c r="AG6" s="8">
        <v>1</v>
      </c>
      <c r="AH6" s="8">
        <v>1</v>
      </c>
      <c r="AI6" s="8">
        <v>1</v>
      </c>
      <c r="AJ6" s="8">
        <v>1</v>
      </c>
      <c r="AK6" s="8">
        <v>1</v>
      </c>
      <c r="AL6" s="8">
        <v>1</v>
      </c>
      <c r="AM6" s="8">
        <v>1</v>
      </c>
      <c r="AN6" s="8">
        <v>1</v>
      </c>
      <c r="AO6" s="8">
        <v>1</v>
      </c>
      <c r="AP6" s="8">
        <v>1</v>
      </c>
      <c r="AQ6" s="8">
        <v>1</v>
      </c>
      <c r="AR6" s="8">
        <v>1</v>
      </c>
      <c r="AS6" s="8">
        <v>1</v>
      </c>
      <c r="AT6" s="8">
        <v>1</v>
      </c>
      <c r="AU6" s="8">
        <v>1</v>
      </c>
      <c r="AV6" s="8">
        <v>0</v>
      </c>
      <c r="AW6" s="8">
        <v>0</v>
      </c>
      <c r="AX6" s="8">
        <v>0</v>
      </c>
      <c r="AY6" s="48">
        <v>85</v>
      </c>
      <c r="AZ6" s="50">
        <v>91.000000000000014</v>
      </c>
      <c r="BA6" s="50">
        <v>100</v>
      </c>
      <c r="BB6" s="50">
        <v>75</v>
      </c>
      <c r="BC6" s="3" t="s">
        <v>683</v>
      </c>
      <c r="BD6" s="3" t="s">
        <v>683</v>
      </c>
      <c r="BE6" s="3" t="s">
        <v>684</v>
      </c>
    </row>
    <row r="7" spans="1:57" s="4" customFormat="1" ht="15" customHeight="1" x14ac:dyDescent="0.2">
      <c r="A7" s="2" t="s">
        <v>151</v>
      </c>
      <c r="B7" s="2" t="s">
        <v>1</v>
      </c>
      <c r="C7" s="2" t="s">
        <v>49</v>
      </c>
      <c r="D7" s="14" t="s">
        <v>412</v>
      </c>
      <c r="E7" s="8">
        <v>1</v>
      </c>
      <c r="F7" s="8">
        <v>1</v>
      </c>
      <c r="G7" s="8">
        <v>1</v>
      </c>
      <c r="H7" s="8">
        <v>1</v>
      </c>
      <c r="I7" s="8">
        <v>1</v>
      </c>
      <c r="J7" s="8">
        <v>1</v>
      </c>
      <c r="K7" s="8">
        <v>1</v>
      </c>
      <c r="L7" s="8">
        <v>1</v>
      </c>
      <c r="M7" s="8">
        <v>1</v>
      </c>
      <c r="N7" s="8">
        <v>1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>
        <v>1</v>
      </c>
      <c r="U7" s="8">
        <v>1</v>
      </c>
      <c r="V7" s="8">
        <v>1</v>
      </c>
      <c r="W7" s="8">
        <v>1</v>
      </c>
      <c r="X7" s="8">
        <v>1</v>
      </c>
      <c r="Y7" s="8">
        <v>1</v>
      </c>
      <c r="Z7" s="8">
        <v>1</v>
      </c>
      <c r="AA7" s="8">
        <v>1</v>
      </c>
      <c r="AB7" s="8">
        <v>1</v>
      </c>
      <c r="AC7" s="8">
        <v>1</v>
      </c>
      <c r="AD7" s="8">
        <v>1</v>
      </c>
      <c r="AE7" s="8">
        <v>1</v>
      </c>
      <c r="AF7" s="48">
        <v>100.00000000000004</v>
      </c>
      <c r="AG7" s="8">
        <v>0</v>
      </c>
      <c r="AH7" s="8">
        <v>0</v>
      </c>
      <c r="AI7" s="8">
        <v>0</v>
      </c>
      <c r="AJ7" s="8">
        <v>1</v>
      </c>
      <c r="AK7" s="8">
        <v>1</v>
      </c>
      <c r="AL7" s="8">
        <v>1</v>
      </c>
      <c r="AM7" s="8">
        <v>1</v>
      </c>
      <c r="AN7" s="8">
        <v>1</v>
      </c>
      <c r="AO7" s="8">
        <v>1</v>
      </c>
      <c r="AP7" s="8">
        <v>1</v>
      </c>
      <c r="AQ7" s="8">
        <v>0</v>
      </c>
      <c r="AR7" s="8">
        <v>0</v>
      </c>
      <c r="AS7" s="8">
        <v>1</v>
      </c>
      <c r="AT7" s="8">
        <v>1</v>
      </c>
      <c r="AU7" s="8">
        <v>1</v>
      </c>
      <c r="AV7" s="8">
        <v>0</v>
      </c>
      <c r="AW7" s="8">
        <v>0</v>
      </c>
      <c r="AX7" s="8">
        <v>0</v>
      </c>
      <c r="AY7" s="48">
        <v>52</v>
      </c>
      <c r="AZ7" s="50">
        <v>71.200000000000017</v>
      </c>
      <c r="BA7" s="50">
        <v>44.000000000000007</v>
      </c>
      <c r="BB7" s="50">
        <v>37.5</v>
      </c>
      <c r="BC7" s="3" t="s">
        <v>684</v>
      </c>
      <c r="BD7" s="3" t="s">
        <v>686</v>
      </c>
      <c r="BE7" s="3" t="s">
        <v>686</v>
      </c>
    </row>
    <row r="8" spans="1:57" s="4" customFormat="1" ht="15" customHeight="1" x14ac:dyDescent="0.2">
      <c r="A8" s="2" t="s">
        <v>151</v>
      </c>
      <c r="B8" s="2" t="s">
        <v>1</v>
      </c>
      <c r="C8" s="2" t="s">
        <v>120</v>
      </c>
      <c r="D8" s="14" t="s">
        <v>160</v>
      </c>
      <c r="E8" s="8">
        <v>1</v>
      </c>
      <c r="F8" s="8">
        <v>1</v>
      </c>
      <c r="G8" s="8">
        <v>1</v>
      </c>
      <c r="H8" s="8">
        <v>1</v>
      </c>
      <c r="I8" s="8">
        <v>1</v>
      </c>
      <c r="J8" s="8">
        <v>1</v>
      </c>
      <c r="K8" s="8">
        <v>1</v>
      </c>
      <c r="L8" s="8">
        <v>1</v>
      </c>
      <c r="M8" s="8">
        <v>1</v>
      </c>
      <c r="N8" s="8">
        <v>1</v>
      </c>
      <c r="O8" s="8">
        <v>1</v>
      </c>
      <c r="P8" s="8">
        <v>1</v>
      </c>
      <c r="Q8" s="8">
        <v>1</v>
      </c>
      <c r="R8" s="8">
        <v>1</v>
      </c>
      <c r="S8" s="8">
        <v>1</v>
      </c>
      <c r="T8" s="8">
        <v>1</v>
      </c>
      <c r="U8" s="8">
        <v>1</v>
      </c>
      <c r="V8" s="8">
        <v>1</v>
      </c>
      <c r="W8" s="8">
        <v>1</v>
      </c>
      <c r="X8" s="8">
        <v>1</v>
      </c>
      <c r="Y8" s="8">
        <v>1</v>
      </c>
      <c r="Z8" s="8">
        <v>1</v>
      </c>
      <c r="AA8" s="8">
        <v>1</v>
      </c>
      <c r="AB8" s="8">
        <v>1</v>
      </c>
      <c r="AC8" s="8">
        <v>1</v>
      </c>
      <c r="AD8" s="8">
        <v>1</v>
      </c>
      <c r="AE8" s="8">
        <v>1</v>
      </c>
      <c r="AF8" s="48">
        <v>100.00000000000004</v>
      </c>
      <c r="AG8" s="8">
        <v>1</v>
      </c>
      <c r="AH8" s="8">
        <v>1</v>
      </c>
      <c r="AI8" s="8">
        <v>1</v>
      </c>
      <c r="AJ8" s="8">
        <v>1</v>
      </c>
      <c r="AK8" s="8">
        <v>1</v>
      </c>
      <c r="AL8" s="8">
        <v>1</v>
      </c>
      <c r="AM8" s="8">
        <v>1</v>
      </c>
      <c r="AN8" s="8">
        <v>1</v>
      </c>
      <c r="AO8" s="8">
        <v>1</v>
      </c>
      <c r="AP8" s="8">
        <v>1</v>
      </c>
      <c r="AQ8" s="8">
        <v>1</v>
      </c>
      <c r="AR8" s="8">
        <v>1</v>
      </c>
      <c r="AS8" s="8">
        <v>1</v>
      </c>
      <c r="AT8" s="8">
        <v>1</v>
      </c>
      <c r="AU8" s="8">
        <v>0</v>
      </c>
      <c r="AV8" s="8">
        <v>1</v>
      </c>
      <c r="AW8" s="8">
        <v>1</v>
      </c>
      <c r="AX8" s="8">
        <v>1</v>
      </c>
      <c r="AY8" s="48">
        <v>95</v>
      </c>
      <c r="AZ8" s="50">
        <v>97.000000000000014</v>
      </c>
      <c r="BA8" s="50">
        <v>100</v>
      </c>
      <c r="BB8" s="50">
        <v>87.5</v>
      </c>
      <c r="BC8" s="3" t="s">
        <v>683</v>
      </c>
      <c r="BD8" s="3" t="s">
        <v>683</v>
      </c>
      <c r="BE8" s="3" t="s">
        <v>683</v>
      </c>
    </row>
    <row r="9" spans="1:57" s="4" customFormat="1" ht="15" customHeight="1" x14ac:dyDescent="0.2">
      <c r="A9" s="2" t="s">
        <v>151</v>
      </c>
      <c r="B9" s="2" t="s">
        <v>1</v>
      </c>
      <c r="C9" s="2" t="s">
        <v>63</v>
      </c>
      <c r="D9" s="14" t="s">
        <v>416</v>
      </c>
      <c r="E9" s="8">
        <v>1</v>
      </c>
      <c r="F9" s="8">
        <v>1</v>
      </c>
      <c r="G9" s="8">
        <v>1</v>
      </c>
      <c r="H9" s="8">
        <v>1</v>
      </c>
      <c r="I9" s="8">
        <v>1</v>
      </c>
      <c r="J9" s="8">
        <v>1</v>
      </c>
      <c r="K9" s="8">
        <v>1</v>
      </c>
      <c r="L9" s="8">
        <v>1</v>
      </c>
      <c r="M9" s="8">
        <v>1</v>
      </c>
      <c r="N9" s="8">
        <v>1</v>
      </c>
      <c r="O9" s="8">
        <v>1</v>
      </c>
      <c r="P9" s="8">
        <v>1</v>
      </c>
      <c r="Q9" s="8">
        <v>1</v>
      </c>
      <c r="R9" s="8">
        <v>1</v>
      </c>
      <c r="S9" s="8">
        <v>1</v>
      </c>
      <c r="T9" s="8">
        <v>1</v>
      </c>
      <c r="U9" s="8">
        <v>1</v>
      </c>
      <c r="V9" s="8">
        <v>1</v>
      </c>
      <c r="W9" s="8">
        <v>1</v>
      </c>
      <c r="X9" s="8">
        <v>1</v>
      </c>
      <c r="Y9" s="8">
        <v>1</v>
      </c>
      <c r="Z9" s="8">
        <v>1</v>
      </c>
      <c r="AA9" s="8">
        <v>1</v>
      </c>
      <c r="AB9" s="8">
        <v>1</v>
      </c>
      <c r="AC9" s="8">
        <v>1</v>
      </c>
      <c r="AD9" s="8">
        <v>1</v>
      </c>
      <c r="AE9" s="8">
        <v>0</v>
      </c>
      <c r="AF9" s="48">
        <v>98.000000000000043</v>
      </c>
      <c r="AG9" s="8">
        <v>1</v>
      </c>
      <c r="AH9" s="8">
        <v>1</v>
      </c>
      <c r="AI9" s="8">
        <v>1</v>
      </c>
      <c r="AJ9" s="8">
        <v>1</v>
      </c>
      <c r="AK9" s="8">
        <v>1</v>
      </c>
      <c r="AL9" s="8">
        <v>1</v>
      </c>
      <c r="AM9" s="8">
        <v>1</v>
      </c>
      <c r="AN9" s="8">
        <v>1</v>
      </c>
      <c r="AO9" s="8">
        <v>0</v>
      </c>
      <c r="AP9" s="8">
        <v>1</v>
      </c>
      <c r="AQ9" s="8">
        <v>0</v>
      </c>
      <c r="AR9" s="8">
        <v>1</v>
      </c>
      <c r="AS9" s="8">
        <v>1</v>
      </c>
      <c r="AT9" s="8">
        <v>1</v>
      </c>
      <c r="AU9" s="8">
        <v>1</v>
      </c>
      <c r="AV9" s="8">
        <v>1</v>
      </c>
      <c r="AW9" s="8">
        <v>0</v>
      </c>
      <c r="AX9" s="8">
        <v>1</v>
      </c>
      <c r="AY9" s="48">
        <v>86.000000000000014</v>
      </c>
      <c r="AZ9" s="50">
        <v>90.800000000000011</v>
      </c>
      <c r="BA9" s="50">
        <v>100</v>
      </c>
      <c r="BB9" s="50">
        <v>75</v>
      </c>
      <c r="BC9" s="3" t="s">
        <v>683</v>
      </c>
      <c r="BD9" s="3" t="s">
        <v>683</v>
      </c>
      <c r="BE9" s="3" t="s">
        <v>684</v>
      </c>
    </row>
    <row r="10" spans="1:57" s="4" customFormat="1" ht="15" customHeight="1" x14ac:dyDescent="0.2">
      <c r="A10" s="2" t="s">
        <v>161</v>
      </c>
      <c r="B10" s="2" t="s">
        <v>2</v>
      </c>
      <c r="C10" s="2" t="s">
        <v>163</v>
      </c>
      <c r="D10" s="14" t="s">
        <v>162</v>
      </c>
      <c r="E10" s="8">
        <v>1</v>
      </c>
      <c r="F10" s="8">
        <v>1</v>
      </c>
      <c r="G10" s="8">
        <v>1</v>
      </c>
      <c r="H10" s="8">
        <v>1</v>
      </c>
      <c r="I10" s="8">
        <v>1</v>
      </c>
      <c r="J10" s="8">
        <v>1</v>
      </c>
      <c r="K10" s="8">
        <v>1</v>
      </c>
      <c r="L10" s="8">
        <v>1</v>
      </c>
      <c r="M10" s="8">
        <v>1</v>
      </c>
      <c r="N10" s="8">
        <v>1</v>
      </c>
      <c r="O10" s="8">
        <v>1</v>
      </c>
      <c r="P10" s="8">
        <v>1</v>
      </c>
      <c r="Q10" s="8">
        <v>1</v>
      </c>
      <c r="R10" s="8">
        <v>1</v>
      </c>
      <c r="S10" s="8">
        <v>1</v>
      </c>
      <c r="T10" s="8">
        <v>1</v>
      </c>
      <c r="U10" s="8">
        <v>1</v>
      </c>
      <c r="V10" s="8">
        <v>1</v>
      </c>
      <c r="W10" s="8">
        <v>1</v>
      </c>
      <c r="X10" s="8">
        <v>1</v>
      </c>
      <c r="Y10" s="8">
        <v>1</v>
      </c>
      <c r="Z10" s="8">
        <v>1</v>
      </c>
      <c r="AA10" s="8">
        <v>1</v>
      </c>
      <c r="AB10" s="8">
        <v>1</v>
      </c>
      <c r="AC10" s="8">
        <v>1</v>
      </c>
      <c r="AD10" s="8">
        <v>1</v>
      </c>
      <c r="AE10" s="8">
        <v>1</v>
      </c>
      <c r="AF10" s="48">
        <v>100.00000000000004</v>
      </c>
      <c r="AG10" s="8">
        <v>1</v>
      </c>
      <c r="AH10" s="8">
        <v>1</v>
      </c>
      <c r="AI10" s="8">
        <v>0</v>
      </c>
      <c r="AJ10" s="8">
        <v>1</v>
      </c>
      <c r="AK10" s="8">
        <v>1</v>
      </c>
      <c r="AL10" s="8">
        <v>0</v>
      </c>
      <c r="AM10" s="8">
        <v>1</v>
      </c>
      <c r="AN10" s="8">
        <v>1</v>
      </c>
      <c r="AO10" s="8">
        <v>1</v>
      </c>
      <c r="AP10" s="8">
        <v>1</v>
      </c>
      <c r="AQ10" s="8">
        <v>1</v>
      </c>
      <c r="AR10" s="8">
        <v>1</v>
      </c>
      <c r="AS10" s="8">
        <v>0</v>
      </c>
      <c r="AT10" s="8">
        <v>1</v>
      </c>
      <c r="AU10" s="8">
        <v>1</v>
      </c>
      <c r="AV10" s="8">
        <v>1</v>
      </c>
      <c r="AW10" s="8">
        <v>1</v>
      </c>
      <c r="AX10" s="8">
        <v>1</v>
      </c>
      <c r="AY10" s="48">
        <v>79.000000000000014</v>
      </c>
      <c r="AZ10" s="50">
        <v>87.400000000000034</v>
      </c>
      <c r="BA10" s="50">
        <v>72.000000000000014</v>
      </c>
      <c r="BB10" s="50">
        <v>75</v>
      </c>
      <c r="BC10" s="3" t="s">
        <v>683</v>
      </c>
      <c r="BD10" s="3" t="s">
        <v>684</v>
      </c>
      <c r="BE10" s="3" t="s">
        <v>684</v>
      </c>
    </row>
    <row r="11" spans="1:57" s="4" customFormat="1" ht="15" customHeight="1" x14ac:dyDescent="0.2">
      <c r="A11" s="2" t="s">
        <v>161</v>
      </c>
      <c r="B11" s="2" t="s">
        <v>2</v>
      </c>
      <c r="C11" s="2" t="s">
        <v>165</v>
      </c>
      <c r="D11" s="14" t="s">
        <v>164</v>
      </c>
      <c r="E11" s="8">
        <v>1</v>
      </c>
      <c r="F11" s="8">
        <v>1</v>
      </c>
      <c r="G11" s="8">
        <v>1</v>
      </c>
      <c r="H11" s="8">
        <v>1</v>
      </c>
      <c r="I11" s="8">
        <v>1</v>
      </c>
      <c r="J11" s="8">
        <v>1</v>
      </c>
      <c r="K11" s="8">
        <v>1</v>
      </c>
      <c r="L11" s="8">
        <v>1</v>
      </c>
      <c r="M11" s="8">
        <v>1</v>
      </c>
      <c r="N11" s="8">
        <v>1</v>
      </c>
      <c r="O11" s="8">
        <v>1</v>
      </c>
      <c r="P11" s="8">
        <v>1</v>
      </c>
      <c r="Q11" s="8">
        <v>1</v>
      </c>
      <c r="R11" s="8">
        <v>1</v>
      </c>
      <c r="S11" s="8">
        <v>1</v>
      </c>
      <c r="T11" s="8">
        <v>1</v>
      </c>
      <c r="U11" s="8">
        <v>1</v>
      </c>
      <c r="V11" s="8">
        <v>1</v>
      </c>
      <c r="W11" s="8">
        <v>1</v>
      </c>
      <c r="X11" s="8">
        <v>1</v>
      </c>
      <c r="Y11" s="8">
        <v>1</v>
      </c>
      <c r="Z11" s="8">
        <v>1</v>
      </c>
      <c r="AA11" s="8">
        <v>1</v>
      </c>
      <c r="AB11" s="8">
        <v>1</v>
      </c>
      <c r="AC11" s="8">
        <v>1</v>
      </c>
      <c r="AD11" s="8">
        <v>1</v>
      </c>
      <c r="AE11" s="8">
        <v>1</v>
      </c>
      <c r="AF11" s="48">
        <v>100.00000000000004</v>
      </c>
      <c r="AG11" s="8">
        <v>0</v>
      </c>
      <c r="AH11" s="8">
        <v>0</v>
      </c>
      <c r="AI11" s="8">
        <v>1</v>
      </c>
      <c r="AJ11" s="8">
        <v>1</v>
      </c>
      <c r="AK11" s="8">
        <v>1</v>
      </c>
      <c r="AL11" s="8">
        <v>0</v>
      </c>
      <c r="AM11" s="8">
        <v>0</v>
      </c>
      <c r="AN11" s="8">
        <v>0</v>
      </c>
      <c r="AO11" s="8">
        <v>1</v>
      </c>
      <c r="AP11" s="8">
        <v>0</v>
      </c>
      <c r="AQ11" s="8">
        <v>1</v>
      </c>
      <c r="AR11" s="8">
        <v>1</v>
      </c>
      <c r="AS11" s="8">
        <v>1</v>
      </c>
      <c r="AT11" s="8">
        <v>1</v>
      </c>
      <c r="AU11" s="8">
        <v>1</v>
      </c>
      <c r="AV11" s="8">
        <v>1</v>
      </c>
      <c r="AW11" s="8">
        <v>1</v>
      </c>
      <c r="AX11" s="8">
        <v>1</v>
      </c>
      <c r="AY11" s="48">
        <v>72.000000000000014</v>
      </c>
      <c r="AZ11" s="50">
        <v>83.200000000000031</v>
      </c>
      <c r="BA11" s="50">
        <v>72.000000000000014</v>
      </c>
      <c r="BB11" s="50">
        <v>100</v>
      </c>
      <c r="BC11" s="3" t="s">
        <v>684</v>
      </c>
      <c r="BD11" s="3" t="s">
        <v>684</v>
      </c>
      <c r="BE11" s="3" t="s">
        <v>683</v>
      </c>
    </row>
    <row r="12" spans="1:57" s="4" customFormat="1" ht="15" customHeight="1" x14ac:dyDescent="0.2">
      <c r="A12" s="2" t="s">
        <v>161</v>
      </c>
      <c r="B12" s="2" t="s">
        <v>2</v>
      </c>
      <c r="C12" s="2" t="s">
        <v>167</v>
      </c>
      <c r="D12" s="14" t="s">
        <v>166</v>
      </c>
      <c r="E12" s="8">
        <v>1</v>
      </c>
      <c r="F12" s="8">
        <v>1</v>
      </c>
      <c r="G12" s="8">
        <v>1</v>
      </c>
      <c r="H12" s="8">
        <v>1</v>
      </c>
      <c r="I12" s="8">
        <v>1</v>
      </c>
      <c r="J12" s="8">
        <v>1</v>
      </c>
      <c r="K12" s="8">
        <v>1</v>
      </c>
      <c r="L12" s="8">
        <v>1</v>
      </c>
      <c r="M12" s="8">
        <v>1</v>
      </c>
      <c r="N12" s="8">
        <v>1</v>
      </c>
      <c r="O12" s="8">
        <v>1</v>
      </c>
      <c r="P12" s="8">
        <v>1</v>
      </c>
      <c r="Q12" s="8">
        <v>1</v>
      </c>
      <c r="R12" s="8">
        <v>1</v>
      </c>
      <c r="S12" s="8">
        <v>1</v>
      </c>
      <c r="T12" s="8">
        <v>1</v>
      </c>
      <c r="U12" s="8">
        <v>1</v>
      </c>
      <c r="V12" s="8">
        <v>1</v>
      </c>
      <c r="W12" s="8">
        <v>1</v>
      </c>
      <c r="X12" s="8">
        <v>1</v>
      </c>
      <c r="Y12" s="8">
        <v>1</v>
      </c>
      <c r="Z12" s="8">
        <v>1</v>
      </c>
      <c r="AA12" s="8">
        <v>1</v>
      </c>
      <c r="AB12" s="8">
        <v>1</v>
      </c>
      <c r="AC12" s="8">
        <v>1</v>
      </c>
      <c r="AD12" s="8">
        <v>1</v>
      </c>
      <c r="AE12" s="8">
        <v>1</v>
      </c>
      <c r="AF12" s="48">
        <v>100.00000000000004</v>
      </c>
      <c r="AG12" s="8">
        <v>1</v>
      </c>
      <c r="AH12" s="8">
        <v>1</v>
      </c>
      <c r="AI12" s="8">
        <v>1</v>
      </c>
      <c r="AJ12" s="8">
        <v>1</v>
      </c>
      <c r="AK12" s="8">
        <v>1</v>
      </c>
      <c r="AL12" s="8">
        <v>0</v>
      </c>
      <c r="AM12" s="8">
        <v>1</v>
      </c>
      <c r="AN12" s="8">
        <v>1</v>
      </c>
      <c r="AO12" s="8">
        <v>0</v>
      </c>
      <c r="AP12" s="8">
        <v>0</v>
      </c>
      <c r="AQ12" s="8">
        <v>1</v>
      </c>
      <c r="AR12" s="8">
        <v>1</v>
      </c>
      <c r="AS12" s="8">
        <v>1</v>
      </c>
      <c r="AT12" s="8">
        <v>1</v>
      </c>
      <c r="AU12" s="8">
        <v>1</v>
      </c>
      <c r="AV12" s="8">
        <v>1</v>
      </c>
      <c r="AW12" s="8">
        <v>1</v>
      </c>
      <c r="AX12" s="8">
        <v>1</v>
      </c>
      <c r="AY12" s="48">
        <v>87.000000000000014</v>
      </c>
      <c r="AZ12" s="50">
        <v>92.200000000000017</v>
      </c>
      <c r="BA12" s="50">
        <v>100</v>
      </c>
      <c r="BB12" s="50">
        <v>100</v>
      </c>
      <c r="BC12" s="3" t="s">
        <v>683</v>
      </c>
      <c r="BD12" s="3" t="s">
        <v>683</v>
      </c>
      <c r="BE12" s="3" t="s">
        <v>683</v>
      </c>
    </row>
    <row r="13" spans="1:57" s="4" customFormat="1" ht="15" customHeight="1" x14ac:dyDescent="0.2">
      <c r="A13" s="2" t="s">
        <v>161</v>
      </c>
      <c r="B13" s="2" t="s">
        <v>2</v>
      </c>
      <c r="C13" s="2" t="s">
        <v>169</v>
      </c>
      <c r="D13" s="14" t="s">
        <v>168</v>
      </c>
      <c r="E13" s="8">
        <v>1</v>
      </c>
      <c r="F13" s="8">
        <v>1</v>
      </c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</v>
      </c>
      <c r="Q13" s="8">
        <v>1</v>
      </c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>
        <v>1</v>
      </c>
      <c r="X13" s="8">
        <v>1</v>
      </c>
      <c r="Y13" s="8">
        <v>1</v>
      </c>
      <c r="Z13" s="8">
        <v>0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48">
        <v>97.000000000000043</v>
      </c>
      <c r="AG13" s="8">
        <v>1</v>
      </c>
      <c r="AH13" s="8">
        <v>0</v>
      </c>
      <c r="AI13" s="8">
        <v>0</v>
      </c>
      <c r="AJ13" s="8">
        <v>1</v>
      </c>
      <c r="AK13" s="8">
        <v>1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1</v>
      </c>
      <c r="AR13" s="8">
        <v>0</v>
      </c>
      <c r="AS13" s="8">
        <v>1</v>
      </c>
      <c r="AT13" s="8">
        <v>1</v>
      </c>
      <c r="AU13" s="8">
        <v>1</v>
      </c>
      <c r="AV13" s="8">
        <v>1</v>
      </c>
      <c r="AW13" s="8">
        <v>1</v>
      </c>
      <c r="AX13" s="8">
        <v>1</v>
      </c>
      <c r="AY13" s="48">
        <v>55.000000000000007</v>
      </c>
      <c r="AZ13" s="50">
        <v>71.800000000000026</v>
      </c>
      <c r="BA13" s="50">
        <v>44.000000000000007</v>
      </c>
      <c r="BB13" s="50">
        <v>75</v>
      </c>
      <c r="BC13" s="3" t="s">
        <v>684</v>
      </c>
      <c r="BD13" s="3" t="s">
        <v>686</v>
      </c>
      <c r="BE13" s="3" t="s">
        <v>684</v>
      </c>
    </row>
    <row r="14" spans="1:57" s="4" customFormat="1" ht="15" customHeight="1" x14ac:dyDescent="0.2">
      <c r="A14" s="2" t="s">
        <v>161</v>
      </c>
      <c r="B14" s="2" t="s">
        <v>2</v>
      </c>
      <c r="C14" s="2" t="s">
        <v>172</v>
      </c>
      <c r="D14" s="14" t="s">
        <v>171</v>
      </c>
      <c r="E14" s="8">
        <v>1</v>
      </c>
      <c r="F14" s="8">
        <v>1</v>
      </c>
      <c r="G14" s="8">
        <v>1</v>
      </c>
      <c r="H14" s="8">
        <v>1</v>
      </c>
      <c r="I14" s="8">
        <v>1</v>
      </c>
      <c r="J14" s="8">
        <v>1</v>
      </c>
      <c r="K14" s="8">
        <v>1</v>
      </c>
      <c r="L14" s="8">
        <v>1</v>
      </c>
      <c r="M14" s="8">
        <v>1</v>
      </c>
      <c r="N14" s="8">
        <v>1</v>
      </c>
      <c r="O14" s="8">
        <v>1</v>
      </c>
      <c r="P14" s="8">
        <v>1</v>
      </c>
      <c r="Q14" s="8">
        <v>1</v>
      </c>
      <c r="R14" s="8">
        <v>1</v>
      </c>
      <c r="S14" s="8">
        <v>1</v>
      </c>
      <c r="T14" s="8">
        <v>1</v>
      </c>
      <c r="U14" s="8">
        <v>1</v>
      </c>
      <c r="V14" s="8">
        <v>1</v>
      </c>
      <c r="W14" s="8">
        <v>1</v>
      </c>
      <c r="X14" s="8">
        <v>1</v>
      </c>
      <c r="Y14" s="8">
        <v>1</v>
      </c>
      <c r="Z14" s="8">
        <v>1</v>
      </c>
      <c r="AA14" s="8">
        <v>1</v>
      </c>
      <c r="AB14" s="8">
        <v>1</v>
      </c>
      <c r="AC14" s="8">
        <v>1</v>
      </c>
      <c r="AD14" s="8">
        <v>1</v>
      </c>
      <c r="AE14" s="8">
        <v>1</v>
      </c>
      <c r="AF14" s="48">
        <v>100.00000000000004</v>
      </c>
      <c r="AG14" s="8">
        <v>0</v>
      </c>
      <c r="AH14" s="8">
        <v>1</v>
      </c>
      <c r="AI14" s="8">
        <v>0</v>
      </c>
      <c r="AJ14" s="8">
        <v>1</v>
      </c>
      <c r="AK14" s="8">
        <v>1</v>
      </c>
      <c r="AL14" s="8">
        <v>1</v>
      </c>
      <c r="AM14" s="8">
        <v>1</v>
      </c>
      <c r="AN14" s="8">
        <v>1</v>
      </c>
      <c r="AO14" s="8">
        <v>0</v>
      </c>
      <c r="AP14" s="8">
        <v>0</v>
      </c>
      <c r="AQ14" s="8">
        <v>0</v>
      </c>
      <c r="AR14" s="8">
        <v>1</v>
      </c>
      <c r="AS14" s="8">
        <v>1</v>
      </c>
      <c r="AT14" s="8">
        <v>1</v>
      </c>
      <c r="AU14" s="8">
        <v>1</v>
      </c>
      <c r="AV14" s="8">
        <v>1</v>
      </c>
      <c r="AW14" s="8">
        <v>1</v>
      </c>
      <c r="AX14" s="8">
        <v>0</v>
      </c>
      <c r="AY14" s="48">
        <v>70.000000000000014</v>
      </c>
      <c r="AZ14" s="50">
        <v>82.000000000000028</v>
      </c>
      <c r="BA14" s="50">
        <v>72.000000000000014</v>
      </c>
      <c r="BB14" s="50">
        <v>87.5</v>
      </c>
      <c r="BC14" s="3" t="s">
        <v>684</v>
      </c>
      <c r="BD14" s="3" t="s">
        <v>684</v>
      </c>
      <c r="BE14" s="3" t="s">
        <v>683</v>
      </c>
    </row>
    <row r="15" spans="1:57" s="4" customFormat="1" ht="15" customHeight="1" x14ac:dyDescent="0.2">
      <c r="A15" s="2" t="s">
        <v>161</v>
      </c>
      <c r="B15" s="2" t="s">
        <v>2</v>
      </c>
      <c r="C15" s="2" t="s">
        <v>174</v>
      </c>
      <c r="D15" s="14" t="s">
        <v>173</v>
      </c>
      <c r="E15" s="8">
        <v>1</v>
      </c>
      <c r="F15" s="8">
        <v>1</v>
      </c>
      <c r="G15" s="8">
        <v>1</v>
      </c>
      <c r="H15" s="8">
        <v>1</v>
      </c>
      <c r="I15" s="8">
        <v>1</v>
      </c>
      <c r="J15" s="8">
        <v>1</v>
      </c>
      <c r="K15" s="8">
        <v>1</v>
      </c>
      <c r="L15" s="8">
        <v>1</v>
      </c>
      <c r="M15" s="8">
        <v>1</v>
      </c>
      <c r="N15" s="8">
        <v>1</v>
      </c>
      <c r="O15" s="8">
        <v>1</v>
      </c>
      <c r="P15" s="8">
        <v>1</v>
      </c>
      <c r="Q15" s="8">
        <v>1</v>
      </c>
      <c r="R15" s="8">
        <v>1</v>
      </c>
      <c r="S15" s="8">
        <v>1</v>
      </c>
      <c r="T15" s="8">
        <v>1</v>
      </c>
      <c r="U15" s="8">
        <v>1</v>
      </c>
      <c r="V15" s="8">
        <v>1</v>
      </c>
      <c r="W15" s="8">
        <v>1</v>
      </c>
      <c r="X15" s="8">
        <v>1</v>
      </c>
      <c r="Y15" s="8">
        <v>1</v>
      </c>
      <c r="Z15" s="8">
        <v>0</v>
      </c>
      <c r="AA15" s="8">
        <v>1</v>
      </c>
      <c r="AB15" s="8">
        <v>1</v>
      </c>
      <c r="AC15" s="8">
        <v>1</v>
      </c>
      <c r="AD15" s="8">
        <v>1</v>
      </c>
      <c r="AE15" s="8">
        <v>1</v>
      </c>
      <c r="AF15" s="48">
        <v>97.000000000000043</v>
      </c>
      <c r="AG15" s="8">
        <v>0</v>
      </c>
      <c r="AH15" s="8">
        <v>0</v>
      </c>
      <c r="AI15" s="8">
        <v>0</v>
      </c>
      <c r="AJ15" s="8">
        <v>1</v>
      </c>
      <c r="AK15" s="8">
        <v>1</v>
      </c>
      <c r="AL15" s="8">
        <v>0</v>
      </c>
      <c r="AM15" s="8">
        <v>0</v>
      </c>
      <c r="AN15" s="8">
        <v>0</v>
      </c>
      <c r="AO15" s="8">
        <v>1</v>
      </c>
      <c r="AP15" s="8">
        <v>0</v>
      </c>
      <c r="AQ15" s="8">
        <v>1</v>
      </c>
      <c r="AR15" s="8">
        <v>0</v>
      </c>
      <c r="AS15" s="8">
        <v>1</v>
      </c>
      <c r="AT15" s="8">
        <v>1</v>
      </c>
      <c r="AU15" s="8">
        <v>0</v>
      </c>
      <c r="AV15" s="8">
        <v>1</v>
      </c>
      <c r="AW15" s="8">
        <v>1</v>
      </c>
      <c r="AX15" s="8">
        <v>0</v>
      </c>
      <c r="AY15" s="48">
        <v>45</v>
      </c>
      <c r="AZ15" s="50">
        <v>65.800000000000011</v>
      </c>
      <c r="BA15" s="50">
        <v>44.000000000000007</v>
      </c>
      <c r="BB15" s="50">
        <v>62.5</v>
      </c>
      <c r="BC15" s="3" t="s">
        <v>685</v>
      </c>
      <c r="BD15" s="3" t="s">
        <v>686</v>
      </c>
      <c r="BE15" s="3" t="s">
        <v>685</v>
      </c>
    </row>
    <row r="16" spans="1:57" s="4" customFormat="1" ht="15" customHeight="1" x14ac:dyDescent="0.2">
      <c r="A16" s="2" t="s">
        <v>161</v>
      </c>
      <c r="B16" s="2" t="s">
        <v>2</v>
      </c>
      <c r="C16" s="2" t="s">
        <v>176</v>
      </c>
      <c r="D16" s="14" t="s">
        <v>175</v>
      </c>
      <c r="E16" s="8">
        <v>1</v>
      </c>
      <c r="F16" s="8">
        <v>1</v>
      </c>
      <c r="G16" s="8">
        <v>1</v>
      </c>
      <c r="H16" s="8">
        <v>1</v>
      </c>
      <c r="I16" s="8">
        <v>1</v>
      </c>
      <c r="J16" s="8">
        <v>1</v>
      </c>
      <c r="K16" s="8">
        <v>1</v>
      </c>
      <c r="L16" s="8">
        <v>1</v>
      </c>
      <c r="M16" s="8">
        <v>1</v>
      </c>
      <c r="N16" s="8">
        <v>1</v>
      </c>
      <c r="O16" s="8">
        <v>1</v>
      </c>
      <c r="P16" s="8">
        <v>1</v>
      </c>
      <c r="Q16" s="8">
        <v>1</v>
      </c>
      <c r="R16" s="8">
        <v>1</v>
      </c>
      <c r="S16" s="8">
        <v>1</v>
      </c>
      <c r="T16" s="8">
        <v>1</v>
      </c>
      <c r="U16" s="8">
        <v>1</v>
      </c>
      <c r="V16" s="8">
        <v>1</v>
      </c>
      <c r="W16" s="8">
        <v>1</v>
      </c>
      <c r="X16" s="8">
        <v>1</v>
      </c>
      <c r="Y16" s="8">
        <v>1</v>
      </c>
      <c r="Z16" s="8">
        <v>1</v>
      </c>
      <c r="AA16" s="8">
        <v>1</v>
      </c>
      <c r="AB16" s="8">
        <v>1</v>
      </c>
      <c r="AC16" s="8">
        <v>1</v>
      </c>
      <c r="AD16" s="8">
        <v>1</v>
      </c>
      <c r="AE16" s="8">
        <v>1</v>
      </c>
      <c r="AF16" s="48">
        <v>100.00000000000004</v>
      </c>
      <c r="AG16" s="8">
        <v>0</v>
      </c>
      <c r="AH16" s="8">
        <v>0</v>
      </c>
      <c r="AI16" s="8">
        <v>0</v>
      </c>
      <c r="AJ16" s="8">
        <v>0</v>
      </c>
      <c r="AK16" s="8">
        <v>1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1</v>
      </c>
      <c r="AS16" s="8">
        <v>1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48">
        <v>24.000000000000004</v>
      </c>
      <c r="AZ16" s="50">
        <v>54.400000000000027</v>
      </c>
      <c r="BA16" s="50">
        <v>16</v>
      </c>
      <c r="BB16" s="50">
        <v>50</v>
      </c>
      <c r="BC16" s="3" t="s">
        <v>685</v>
      </c>
      <c r="BD16" s="3" t="s">
        <v>686</v>
      </c>
      <c r="BE16" s="3" t="s">
        <v>685</v>
      </c>
    </row>
    <row r="17" spans="1:57" s="4" customFormat="1" ht="15" customHeight="1" x14ac:dyDescent="0.2">
      <c r="A17" s="2" t="s">
        <v>161</v>
      </c>
      <c r="B17" s="2" t="s">
        <v>2</v>
      </c>
      <c r="C17" s="2" t="s">
        <v>177</v>
      </c>
      <c r="D17" s="14" t="s">
        <v>481</v>
      </c>
      <c r="E17" s="8">
        <v>1</v>
      </c>
      <c r="F17" s="8">
        <v>1</v>
      </c>
      <c r="G17" s="8">
        <v>1</v>
      </c>
      <c r="H17" s="8">
        <v>1</v>
      </c>
      <c r="I17" s="8">
        <v>1</v>
      </c>
      <c r="J17" s="8">
        <v>1</v>
      </c>
      <c r="K17" s="8">
        <v>1</v>
      </c>
      <c r="L17" s="8">
        <v>1</v>
      </c>
      <c r="M17" s="8">
        <v>1</v>
      </c>
      <c r="N17" s="8">
        <v>1</v>
      </c>
      <c r="O17" s="8">
        <v>1</v>
      </c>
      <c r="P17" s="8">
        <v>1</v>
      </c>
      <c r="Q17" s="8">
        <v>1</v>
      </c>
      <c r="R17" s="8">
        <v>1</v>
      </c>
      <c r="S17" s="8">
        <v>1</v>
      </c>
      <c r="T17" s="8">
        <v>1</v>
      </c>
      <c r="U17" s="8">
        <v>1</v>
      </c>
      <c r="V17" s="8">
        <v>1</v>
      </c>
      <c r="W17" s="8">
        <v>1</v>
      </c>
      <c r="X17" s="8">
        <v>1</v>
      </c>
      <c r="Y17" s="8">
        <v>1</v>
      </c>
      <c r="Z17" s="8">
        <v>1</v>
      </c>
      <c r="AA17" s="8">
        <v>1</v>
      </c>
      <c r="AB17" s="8">
        <v>1</v>
      </c>
      <c r="AC17" s="8">
        <v>1</v>
      </c>
      <c r="AD17" s="8">
        <v>1</v>
      </c>
      <c r="AE17" s="8">
        <v>1</v>
      </c>
      <c r="AF17" s="48">
        <v>100.00000000000004</v>
      </c>
      <c r="AG17" s="8">
        <v>0</v>
      </c>
      <c r="AH17" s="8">
        <v>0</v>
      </c>
      <c r="AI17" s="8">
        <v>1</v>
      </c>
      <c r="AJ17" s="8">
        <v>1</v>
      </c>
      <c r="AK17" s="8">
        <v>1</v>
      </c>
      <c r="AL17" s="8">
        <v>1</v>
      </c>
      <c r="AM17" s="8">
        <v>1</v>
      </c>
      <c r="AN17" s="8">
        <v>1</v>
      </c>
      <c r="AO17" s="8">
        <v>0</v>
      </c>
      <c r="AP17" s="8">
        <v>1</v>
      </c>
      <c r="AQ17" s="8">
        <v>0</v>
      </c>
      <c r="AR17" s="8">
        <v>0</v>
      </c>
      <c r="AS17" s="8">
        <v>0</v>
      </c>
      <c r="AT17" s="8">
        <v>1</v>
      </c>
      <c r="AU17" s="8">
        <v>1</v>
      </c>
      <c r="AV17" s="8">
        <v>1</v>
      </c>
      <c r="AW17" s="8">
        <v>0</v>
      </c>
      <c r="AX17" s="8">
        <v>0</v>
      </c>
      <c r="AY17" s="48">
        <v>49.999999999999993</v>
      </c>
      <c r="AZ17" s="50">
        <v>70.000000000000014</v>
      </c>
      <c r="BA17" s="50">
        <v>72.000000000000014</v>
      </c>
      <c r="BB17" s="50">
        <v>25</v>
      </c>
      <c r="BC17" s="3" t="s">
        <v>684</v>
      </c>
      <c r="BD17" s="3" t="s">
        <v>684</v>
      </c>
      <c r="BE17" s="3" t="s">
        <v>686</v>
      </c>
    </row>
    <row r="18" spans="1:57" s="4" customFormat="1" ht="15" customHeight="1" x14ac:dyDescent="0.2">
      <c r="A18" s="2" t="s">
        <v>161</v>
      </c>
      <c r="B18" s="2" t="s">
        <v>0</v>
      </c>
      <c r="C18" s="2" t="s">
        <v>157</v>
      </c>
      <c r="D18" s="14" t="s">
        <v>156</v>
      </c>
      <c r="E18" s="8">
        <v>1</v>
      </c>
      <c r="F18" s="8">
        <v>1</v>
      </c>
      <c r="G18" s="8">
        <v>1</v>
      </c>
      <c r="H18" s="8">
        <v>1</v>
      </c>
      <c r="I18" s="8">
        <v>1</v>
      </c>
      <c r="J18" s="8">
        <v>1</v>
      </c>
      <c r="K18" s="8">
        <v>1</v>
      </c>
      <c r="L18" s="8">
        <v>1</v>
      </c>
      <c r="M18" s="8">
        <v>1</v>
      </c>
      <c r="N18" s="8">
        <v>1</v>
      </c>
      <c r="O18" s="8">
        <v>1</v>
      </c>
      <c r="P18" s="8">
        <v>1</v>
      </c>
      <c r="Q18" s="8">
        <v>1</v>
      </c>
      <c r="R18" s="8">
        <v>1</v>
      </c>
      <c r="S18" s="8">
        <v>1</v>
      </c>
      <c r="T18" s="8">
        <v>1</v>
      </c>
      <c r="U18" s="8">
        <v>0</v>
      </c>
      <c r="V18" s="8">
        <v>1</v>
      </c>
      <c r="W18" s="8">
        <v>1</v>
      </c>
      <c r="X18" s="8">
        <v>1</v>
      </c>
      <c r="Y18" s="8">
        <v>1</v>
      </c>
      <c r="Z18" s="8">
        <v>0</v>
      </c>
      <c r="AA18" s="8">
        <v>1</v>
      </c>
      <c r="AB18" s="8">
        <v>1</v>
      </c>
      <c r="AC18" s="8">
        <v>1</v>
      </c>
      <c r="AD18" s="8">
        <v>1</v>
      </c>
      <c r="AE18" s="8">
        <v>1</v>
      </c>
      <c r="AF18" s="48">
        <v>92.000000000000043</v>
      </c>
      <c r="AG18" s="8">
        <v>1</v>
      </c>
      <c r="AH18" s="8">
        <v>1</v>
      </c>
      <c r="AI18" s="8">
        <v>1</v>
      </c>
      <c r="AJ18" s="8">
        <v>1</v>
      </c>
      <c r="AK18" s="8">
        <v>0</v>
      </c>
      <c r="AL18" s="8">
        <v>1</v>
      </c>
      <c r="AM18" s="8">
        <v>1</v>
      </c>
      <c r="AN18" s="8">
        <v>0</v>
      </c>
      <c r="AO18" s="8">
        <v>1</v>
      </c>
      <c r="AP18" s="8">
        <v>1</v>
      </c>
      <c r="AQ18" s="8">
        <v>1</v>
      </c>
      <c r="AR18" s="8">
        <v>1</v>
      </c>
      <c r="AS18" s="8">
        <v>1</v>
      </c>
      <c r="AT18" s="8">
        <v>1</v>
      </c>
      <c r="AU18" s="8">
        <v>1</v>
      </c>
      <c r="AV18" s="8">
        <v>1</v>
      </c>
      <c r="AW18" s="8">
        <v>1</v>
      </c>
      <c r="AX18" s="8">
        <v>1</v>
      </c>
      <c r="AY18" s="48">
        <v>92.000000000000014</v>
      </c>
      <c r="AZ18" s="50">
        <v>92.000000000000014</v>
      </c>
      <c r="BA18" s="50">
        <v>84.000000000000014</v>
      </c>
      <c r="BB18" s="50">
        <v>100</v>
      </c>
      <c r="BC18" s="3" t="s">
        <v>683</v>
      </c>
      <c r="BD18" s="3" t="s">
        <v>684</v>
      </c>
      <c r="BE18" s="3" t="s">
        <v>683</v>
      </c>
    </row>
    <row r="19" spans="1:57" s="4" customFormat="1" ht="15" customHeight="1" x14ac:dyDescent="0.2">
      <c r="A19" s="2" t="s">
        <v>178</v>
      </c>
      <c r="B19" s="2" t="s">
        <v>2</v>
      </c>
      <c r="C19" s="2" t="s">
        <v>163</v>
      </c>
      <c r="D19" s="14" t="s">
        <v>179</v>
      </c>
      <c r="E19" s="8">
        <v>1</v>
      </c>
      <c r="F19" s="8">
        <v>1</v>
      </c>
      <c r="G19" s="8">
        <v>1</v>
      </c>
      <c r="H19" s="8">
        <v>1</v>
      </c>
      <c r="I19" s="8">
        <v>1</v>
      </c>
      <c r="J19" s="8">
        <v>1</v>
      </c>
      <c r="K19" s="8">
        <v>1</v>
      </c>
      <c r="L19" s="8">
        <v>1</v>
      </c>
      <c r="M19" s="8">
        <v>1</v>
      </c>
      <c r="N19" s="8">
        <v>1</v>
      </c>
      <c r="O19" s="8">
        <v>1</v>
      </c>
      <c r="P19" s="8">
        <v>1</v>
      </c>
      <c r="Q19" s="8">
        <v>1</v>
      </c>
      <c r="R19" s="8">
        <v>1</v>
      </c>
      <c r="S19" s="8">
        <v>1</v>
      </c>
      <c r="T19" s="8">
        <v>1</v>
      </c>
      <c r="U19" s="8">
        <v>1</v>
      </c>
      <c r="V19" s="8">
        <v>1</v>
      </c>
      <c r="W19" s="8">
        <v>1</v>
      </c>
      <c r="X19" s="8">
        <v>1</v>
      </c>
      <c r="Y19" s="8">
        <v>1</v>
      </c>
      <c r="Z19" s="8">
        <v>1</v>
      </c>
      <c r="AA19" s="8">
        <v>1</v>
      </c>
      <c r="AB19" s="8">
        <v>1</v>
      </c>
      <c r="AC19" s="8">
        <v>1</v>
      </c>
      <c r="AD19" s="8">
        <v>1</v>
      </c>
      <c r="AE19" s="8">
        <v>1</v>
      </c>
      <c r="AF19" s="48">
        <v>100.00000000000004</v>
      </c>
      <c r="AG19" s="8">
        <v>0</v>
      </c>
      <c r="AH19" s="8">
        <v>1</v>
      </c>
      <c r="AI19" s="8">
        <v>1</v>
      </c>
      <c r="AJ19" s="8">
        <v>1</v>
      </c>
      <c r="AK19" s="8">
        <v>1</v>
      </c>
      <c r="AL19" s="8">
        <v>1</v>
      </c>
      <c r="AM19" s="8">
        <v>0</v>
      </c>
      <c r="AN19" s="8">
        <v>0</v>
      </c>
      <c r="AO19" s="8">
        <v>1</v>
      </c>
      <c r="AP19" s="8">
        <v>1</v>
      </c>
      <c r="AQ19" s="8">
        <v>1</v>
      </c>
      <c r="AR19" s="8">
        <v>1</v>
      </c>
      <c r="AS19" s="8">
        <v>1</v>
      </c>
      <c r="AT19" s="8">
        <v>1</v>
      </c>
      <c r="AU19" s="8">
        <v>1</v>
      </c>
      <c r="AV19" s="8">
        <v>1</v>
      </c>
      <c r="AW19" s="8">
        <v>1</v>
      </c>
      <c r="AX19" s="8">
        <v>1</v>
      </c>
      <c r="AY19" s="48">
        <v>88.000000000000014</v>
      </c>
      <c r="AZ19" s="50">
        <v>92.800000000000011</v>
      </c>
      <c r="BA19" s="50">
        <v>100</v>
      </c>
      <c r="BB19" s="50">
        <v>100</v>
      </c>
      <c r="BC19" s="3" t="s">
        <v>683</v>
      </c>
      <c r="BD19" s="3" t="s">
        <v>683</v>
      </c>
      <c r="BE19" s="3" t="s">
        <v>683</v>
      </c>
    </row>
    <row r="20" spans="1:57" s="4" customFormat="1" ht="15" customHeight="1" x14ac:dyDescent="0.2">
      <c r="A20" s="2" t="s">
        <v>178</v>
      </c>
      <c r="B20" s="2" t="s">
        <v>2</v>
      </c>
      <c r="C20" s="2" t="s">
        <v>165</v>
      </c>
      <c r="D20" s="14" t="s">
        <v>180</v>
      </c>
      <c r="E20" s="8">
        <v>1</v>
      </c>
      <c r="F20" s="8">
        <v>1</v>
      </c>
      <c r="G20" s="8">
        <v>1</v>
      </c>
      <c r="H20" s="8">
        <v>1</v>
      </c>
      <c r="I20" s="8">
        <v>1</v>
      </c>
      <c r="J20" s="8">
        <v>1</v>
      </c>
      <c r="K20" s="8">
        <v>1</v>
      </c>
      <c r="L20" s="8">
        <v>1</v>
      </c>
      <c r="M20" s="8">
        <v>1</v>
      </c>
      <c r="N20" s="8">
        <v>1</v>
      </c>
      <c r="O20" s="8">
        <v>1</v>
      </c>
      <c r="P20" s="8">
        <v>1</v>
      </c>
      <c r="Q20" s="8">
        <v>1</v>
      </c>
      <c r="R20" s="8">
        <v>1</v>
      </c>
      <c r="S20" s="8">
        <v>1</v>
      </c>
      <c r="T20" s="8">
        <v>1</v>
      </c>
      <c r="U20" s="8">
        <v>1</v>
      </c>
      <c r="V20" s="8">
        <v>1</v>
      </c>
      <c r="W20" s="8">
        <v>1</v>
      </c>
      <c r="X20" s="8">
        <v>1</v>
      </c>
      <c r="Y20" s="8">
        <v>1</v>
      </c>
      <c r="Z20" s="8">
        <v>1</v>
      </c>
      <c r="AA20" s="8">
        <v>1</v>
      </c>
      <c r="AB20" s="8">
        <v>1</v>
      </c>
      <c r="AC20" s="8">
        <v>1</v>
      </c>
      <c r="AD20" s="8">
        <v>1</v>
      </c>
      <c r="AE20" s="8">
        <v>1</v>
      </c>
      <c r="AF20" s="48">
        <v>100.00000000000004</v>
      </c>
      <c r="AG20" s="8">
        <v>1</v>
      </c>
      <c r="AH20" s="8">
        <v>0</v>
      </c>
      <c r="AI20" s="8">
        <v>1</v>
      </c>
      <c r="AJ20" s="8">
        <v>1</v>
      </c>
      <c r="AK20" s="8">
        <v>1</v>
      </c>
      <c r="AL20" s="8">
        <v>1</v>
      </c>
      <c r="AM20" s="8">
        <v>1</v>
      </c>
      <c r="AN20" s="8">
        <v>1</v>
      </c>
      <c r="AO20" s="8">
        <v>1</v>
      </c>
      <c r="AP20" s="8">
        <v>1</v>
      </c>
      <c r="AQ20" s="8">
        <v>1</v>
      </c>
      <c r="AR20" s="8">
        <v>1</v>
      </c>
      <c r="AS20" s="8">
        <v>1</v>
      </c>
      <c r="AT20" s="8">
        <v>1</v>
      </c>
      <c r="AU20" s="8">
        <v>1</v>
      </c>
      <c r="AV20" s="8">
        <v>1</v>
      </c>
      <c r="AW20" s="8">
        <v>1</v>
      </c>
      <c r="AX20" s="8">
        <v>0</v>
      </c>
      <c r="AY20" s="48">
        <v>88.000000000000014</v>
      </c>
      <c r="AZ20" s="50">
        <v>92.800000000000011</v>
      </c>
      <c r="BA20" s="50">
        <v>72.000000000000014</v>
      </c>
      <c r="BB20" s="50">
        <v>100</v>
      </c>
      <c r="BC20" s="3" t="s">
        <v>683</v>
      </c>
      <c r="BD20" s="3" t="s">
        <v>684</v>
      </c>
      <c r="BE20" s="3" t="s">
        <v>683</v>
      </c>
    </row>
    <row r="21" spans="1:57" s="4" customFormat="1" ht="15" customHeight="1" x14ac:dyDescent="0.2">
      <c r="A21" s="2" t="s">
        <v>178</v>
      </c>
      <c r="B21" s="2" t="s">
        <v>2</v>
      </c>
      <c r="C21" s="2" t="s">
        <v>167</v>
      </c>
      <c r="D21" s="14" t="s">
        <v>181</v>
      </c>
      <c r="E21" s="8">
        <v>1</v>
      </c>
      <c r="F21" s="8">
        <v>1</v>
      </c>
      <c r="G21" s="8">
        <v>1</v>
      </c>
      <c r="H21" s="8">
        <v>1</v>
      </c>
      <c r="I21" s="8">
        <v>1</v>
      </c>
      <c r="J21" s="8">
        <v>1</v>
      </c>
      <c r="K21" s="8">
        <v>1</v>
      </c>
      <c r="L21" s="8">
        <v>1</v>
      </c>
      <c r="M21" s="8">
        <v>1</v>
      </c>
      <c r="N21" s="8">
        <v>1</v>
      </c>
      <c r="O21" s="8">
        <v>1</v>
      </c>
      <c r="P21" s="8">
        <v>1</v>
      </c>
      <c r="Q21" s="8">
        <v>1</v>
      </c>
      <c r="R21" s="8">
        <v>1</v>
      </c>
      <c r="S21" s="8">
        <v>1</v>
      </c>
      <c r="T21" s="8">
        <v>1</v>
      </c>
      <c r="U21" s="8">
        <v>1</v>
      </c>
      <c r="V21" s="8">
        <v>1</v>
      </c>
      <c r="W21" s="8">
        <v>1</v>
      </c>
      <c r="X21" s="8">
        <v>1</v>
      </c>
      <c r="Y21" s="8">
        <v>1</v>
      </c>
      <c r="Z21" s="8">
        <v>1</v>
      </c>
      <c r="AA21" s="8">
        <v>1</v>
      </c>
      <c r="AB21" s="8">
        <v>1</v>
      </c>
      <c r="AC21" s="8">
        <v>1</v>
      </c>
      <c r="AD21" s="8">
        <v>1</v>
      </c>
      <c r="AE21" s="8">
        <v>1</v>
      </c>
      <c r="AF21" s="48">
        <v>100.00000000000004</v>
      </c>
      <c r="AG21" s="8">
        <v>1</v>
      </c>
      <c r="AH21" s="8">
        <v>0</v>
      </c>
      <c r="AI21" s="8">
        <v>1</v>
      </c>
      <c r="AJ21" s="8">
        <v>1</v>
      </c>
      <c r="AK21" s="8">
        <v>1</v>
      </c>
      <c r="AL21" s="8">
        <v>1</v>
      </c>
      <c r="AM21" s="8">
        <v>0</v>
      </c>
      <c r="AN21" s="8">
        <v>1</v>
      </c>
      <c r="AO21" s="8">
        <v>1</v>
      </c>
      <c r="AP21" s="8">
        <v>1</v>
      </c>
      <c r="AQ21" s="8">
        <v>0</v>
      </c>
      <c r="AR21" s="8">
        <v>1</v>
      </c>
      <c r="AS21" s="8">
        <v>1</v>
      </c>
      <c r="AT21" s="8">
        <v>1</v>
      </c>
      <c r="AU21" s="8">
        <v>1</v>
      </c>
      <c r="AV21" s="8">
        <v>1</v>
      </c>
      <c r="AW21" s="8">
        <v>1</v>
      </c>
      <c r="AX21" s="8">
        <v>1</v>
      </c>
      <c r="AY21" s="48">
        <v>84.000000000000014</v>
      </c>
      <c r="AZ21" s="50">
        <v>90.400000000000034</v>
      </c>
      <c r="BA21" s="50">
        <v>72.000000000000014</v>
      </c>
      <c r="BB21" s="50">
        <v>87.5</v>
      </c>
      <c r="BC21" s="3" t="s">
        <v>683</v>
      </c>
      <c r="BD21" s="3" t="s">
        <v>684</v>
      </c>
      <c r="BE21" s="3" t="s">
        <v>683</v>
      </c>
    </row>
    <row r="22" spans="1:57" s="4" customFormat="1" ht="15" customHeight="1" x14ac:dyDescent="0.2">
      <c r="A22" s="2" t="s">
        <v>178</v>
      </c>
      <c r="B22" s="2" t="s">
        <v>2</v>
      </c>
      <c r="C22" s="2" t="s">
        <v>169</v>
      </c>
      <c r="D22" s="14" t="s">
        <v>182</v>
      </c>
      <c r="E22" s="8">
        <v>1</v>
      </c>
      <c r="F22" s="8">
        <v>1</v>
      </c>
      <c r="G22" s="8">
        <v>1</v>
      </c>
      <c r="H22" s="8">
        <v>1</v>
      </c>
      <c r="I22" s="8">
        <v>1</v>
      </c>
      <c r="J22" s="8">
        <v>1</v>
      </c>
      <c r="K22" s="8">
        <v>1</v>
      </c>
      <c r="L22" s="8">
        <v>1</v>
      </c>
      <c r="M22" s="8">
        <v>1</v>
      </c>
      <c r="N22" s="8">
        <v>1</v>
      </c>
      <c r="O22" s="8">
        <v>1</v>
      </c>
      <c r="P22" s="8">
        <v>1</v>
      </c>
      <c r="Q22" s="8">
        <v>1</v>
      </c>
      <c r="R22" s="8">
        <v>1</v>
      </c>
      <c r="S22" s="8">
        <v>1</v>
      </c>
      <c r="T22" s="8">
        <v>1</v>
      </c>
      <c r="U22" s="8">
        <v>1</v>
      </c>
      <c r="V22" s="8">
        <v>1</v>
      </c>
      <c r="W22" s="8">
        <v>1</v>
      </c>
      <c r="X22" s="8">
        <v>1</v>
      </c>
      <c r="Y22" s="8">
        <v>0</v>
      </c>
      <c r="Z22" s="8">
        <v>1</v>
      </c>
      <c r="AA22" s="8">
        <v>1</v>
      </c>
      <c r="AB22" s="8">
        <v>1</v>
      </c>
      <c r="AC22" s="8">
        <v>1</v>
      </c>
      <c r="AD22" s="8">
        <v>1</v>
      </c>
      <c r="AE22" s="8">
        <v>1</v>
      </c>
      <c r="AF22" s="48">
        <v>96.000000000000043</v>
      </c>
      <c r="AG22" s="8">
        <v>0</v>
      </c>
      <c r="AH22" s="8">
        <v>1</v>
      </c>
      <c r="AI22" s="8">
        <v>1</v>
      </c>
      <c r="AJ22" s="8">
        <v>1</v>
      </c>
      <c r="AK22" s="8">
        <v>1</v>
      </c>
      <c r="AL22" s="8">
        <v>0</v>
      </c>
      <c r="AM22" s="8">
        <v>0</v>
      </c>
      <c r="AN22" s="8">
        <v>1</v>
      </c>
      <c r="AO22" s="8">
        <v>1</v>
      </c>
      <c r="AP22" s="8">
        <v>0</v>
      </c>
      <c r="AQ22" s="8">
        <v>0</v>
      </c>
      <c r="AR22" s="8">
        <v>0</v>
      </c>
      <c r="AS22" s="8">
        <v>1</v>
      </c>
      <c r="AT22" s="8">
        <v>1</v>
      </c>
      <c r="AU22" s="8">
        <v>1</v>
      </c>
      <c r="AV22" s="8">
        <v>1</v>
      </c>
      <c r="AW22" s="8">
        <v>1</v>
      </c>
      <c r="AX22" s="8">
        <v>1</v>
      </c>
      <c r="AY22" s="48">
        <v>68</v>
      </c>
      <c r="AZ22" s="50">
        <v>79.200000000000031</v>
      </c>
      <c r="BA22" s="50">
        <v>100</v>
      </c>
      <c r="BB22" s="50">
        <v>62.5</v>
      </c>
      <c r="BC22" s="3" t="s">
        <v>684</v>
      </c>
      <c r="BD22" s="3" t="s">
        <v>683</v>
      </c>
      <c r="BE22" s="3" t="s">
        <v>685</v>
      </c>
    </row>
    <row r="23" spans="1:57" s="4" customFormat="1" ht="15" customHeight="1" x14ac:dyDescent="0.2">
      <c r="A23" s="2" t="s">
        <v>178</v>
      </c>
      <c r="B23" s="2" t="s">
        <v>2</v>
      </c>
      <c r="C23" s="2" t="s">
        <v>184</v>
      </c>
      <c r="D23" s="14" t="s">
        <v>183</v>
      </c>
      <c r="E23" s="8">
        <v>1</v>
      </c>
      <c r="F23" s="8">
        <v>1</v>
      </c>
      <c r="G23" s="8">
        <v>1</v>
      </c>
      <c r="H23" s="8">
        <v>1</v>
      </c>
      <c r="I23" s="8">
        <v>1</v>
      </c>
      <c r="J23" s="8">
        <v>1</v>
      </c>
      <c r="K23" s="8">
        <v>1</v>
      </c>
      <c r="L23" s="8">
        <v>1</v>
      </c>
      <c r="M23" s="8">
        <v>1</v>
      </c>
      <c r="N23" s="8">
        <v>1</v>
      </c>
      <c r="O23" s="8">
        <v>1</v>
      </c>
      <c r="P23" s="8">
        <v>1</v>
      </c>
      <c r="Q23" s="8">
        <v>1</v>
      </c>
      <c r="R23" s="8">
        <v>1</v>
      </c>
      <c r="S23" s="8">
        <v>1</v>
      </c>
      <c r="T23" s="8">
        <v>1</v>
      </c>
      <c r="U23" s="8">
        <v>1</v>
      </c>
      <c r="V23" s="8">
        <v>1</v>
      </c>
      <c r="W23" s="8">
        <v>1</v>
      </c>
      <c r="X23" s="8">
        <v>1</v>
      </c>
      <c r="Y23" s="8">
        <v>1</v>
      </c>
      <c r="Z23" s="8">
        <v>1</v>
      </c>
      <c r="AA23" s="8">
        <v>1</v>
      </c>
      <c r="AB23" s="8">
        <v>1</v>
      </c>
      <c r="AC23" s="8">
        <v>1</v>
      </c>
      <c r="AD23" s="8">
        <v>1</v>
      </c>
      <c r="AE23" s="8">
        <v>1</v>
      </c>
      <c r="AF23" s="48">
        <v>100.00000000000004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1</v>
      </c>
      <c r="AM23" s="8">
        <v>1</v>
      </c>
      <c r="AN23" s="8">
        <v>1</v>
      </c>
      <c r="AO23" s="8">
        <v>1</v>
      </c>
      <c r="AP23" s="8">
        <v>1</v>
      </c>
      <c r="AQ23" s="8">
        <v>1</v>
      </c>
      <c r="AR23" s="8">
        <v>1</v>
      </c>
      <c r="AS23" s="8">
        <v>1</v>
      </c>
      <c r="AT23" s="8">
        <v>1</v>
      </c>
      <c r="AU23" s="8">
        <v>1</v>
      </c>
      <c r="AV23" s="8">
        <v>1</v>
      </c>
      <c r="AW23" s="8">
        <v>1</v>
      </c>
      <c r="AX23" s="8">
        <v>1</v>
      </c>
      <c r="AY23" s="48">
        <v>75.000000000000028</v>
      </c>
      <c r="AZ23" s="50">
        <v>85.000000000000028</v>
      </c>
      <c r="BA23" s="50">
        <v>16</v>
      </c>
      <c r="BB23" s="50">
        <v>100</v>
      </c>
      <c r="BC23" s="3" t="s">
        <v>683</v>
      </c>
      <c r="BD23" s="3" t="s">
        <v>686</v>
      </c>
      <c r="BE23" s="3" t="s">
        <v>683</v>
      </c>
    </row>
    <row r="24" spans="1:57" s="4" customFormat="1" ht="15" customHeight="1" x14ac:dyDescent="0.2">
      <c r="A24" s="2" t="s">
        <v>178</v>
      </c>
      <c r="B24" s="2" t="s">
        <v>2</v>
      </c>
      <c r="C24" s="2" t="s">
        <v>170</v>
      </c>
      <c r="D24" s="14" t="s">
        <v>185</v>
      </c>
      <c r="E24" s="8">
        <v>1</v>
      </c>
      <c r="F24" s="8">
        <v>1</v>
      </c>
      <c r="G24" s="8">
        <v>1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1</v>
      </c>
      <c r="R24" s="8">
        <v>1</v>
      </c>
      <c r="S24" s="8">
        <v>1</v>
      </c>
      <c r="T24" s="8">
        <v>1</v>
      </c>
      <c r="U24" s="8">
        <v>1</v>
      </c>
      <c r="V24" s="8">
        <v>1</v>
      </c>
      <c r="W24" s="8">
        <v>1</v>
      </c>
      <c r="X24" s="8">
        <v>1</v>
      </c>
      <c r="Y24" s="8">
        <v>1</v>
      </c>
      <c r="Z24" s="8">
        <v>1</v>
      </c>
      <c r="AA24" s="8">
        <v>1</v>
      </c>
      <c r="AB24" s="8">
        <v>1</v>
      </c>
      <c r="AC24" s="8">
        <v>1</v>
      </c>
      <c r="AD24" s="8">
        <v>1</v>
      </c>
      <c r="AE24" s="8">
        <v>1</v>
      </c>
      <c r="AF24" s="48">
        <v>100.00000000000004</v>
      </c>
      <c r="AG24" s="8">
        <v>1</v>
      </c>
      <c r="AH24" s="8">
        <v>1</v>
      </c>
      <c r="AI24" s="8">
        <v>0</v>
      </c>
      <c r="AJ24" s="8">
        <v>1</v>
      </c>
      <c r="AK24" s="8">
        <v>1</v>
      </c>
      <c r="AL24" s="8">
        <v>1</v>
      </c>
      <c r="AM24" s="8">
        <v>1</v>
      </c>
      <c r="AN24" s="8">
        <v>1</v>
      </c>
      <c r="AO24" s="8">
        <v>1</v>
      </c>
      <c r="AP24" s="8">
        <v>0</v>
      </c>
      <c r="AQ24" s="8">
        <v>1</v>
      </c>
      <c r="AR24" s="8">
        <v>0</v>
      </c>
      <c r="AS24" s="8">
        <v>0</v>
      </c>
      <c r="AT24" s="8">
        <v>1</v>
      </c>
      <c r="AU24" s="8">
        <v>1</v>
      </c>
      <c r="AV24" s="8">
        <v>0</v>
      </c>
      <c r="AW24" s="8">
        <v>0</v>
      </c>
      <c r="AX24" s="8">
        <v>1</v>
      </c>
      <c r="AY24" s="48">
        <v>57.999999999999993</v>
      </c>
      <c r="AZ24" s="50">
        <v>74.800000000000026</v>
      </c>
      <c r="BA24" s="50">
        <v>72.000000000000014</v>
      </c>
      <c r="BB24" s="50">
        <v>25</v>
      </c>
      <c r="BC24" s="3" t="s">
        <v>684</v>
      </c>
      <c r="BD24" s="3" t="s">
        <v>684</v>
      </c>
      <c r="BE24" s="3" t="s">
        <v>686</v>
      </c>
    </row>
    <row r="25" spans="1:57" s="4" customFormat="1" ht="15" customHeight="1" x14ac:dyDescent="0.2">
      <c r="A25" s="2" t="s">
        <v>178</v>
      </c>
      <c r="B25" s="2" t="s">
        <v>2</v>
      </c>
      <c r="C25" s="2" t="s">
        <v>172</v>
      </c>
      <c r="D25" s="14" t="s">
        <v>186</v>
      </c>
      <c r="E25" s="8">
        <v>1</v>
      </c>
      <c r="F25" s="8">
        <v>1</v>
      </c>
      <c r="G25" s="8">
        <v>1</v>
      </c>
      <c r="H25" s="8">
        <v>1</v>
      </c>
      <c r="I25" s="8">
        <v>1</v>
      </c>
      <c r="J25" s="8">
        <v>1</v>
      </c>
      <c r="K25" s="8">
        <v>1</v>
      </c>
      <c r="L25" s="8">
        <v>1</v>
      </c>
      <c r="M25" s="8">
        <v>1</v>
      </c>
      <c r="N25" s="8">
        <v>1</v>
      </c>
      <c r="O25" s="8">
        <v>1</v>
      </c>
      <c r="P25" s="8">
        <v>1</v>
      </c>
      <c r="Q25" s="8">
        <v>1</v>
      </c>
      <c r="R25" s="8">
        <v>1</v>
      </c>
      <c r="S25" s="8">
        <v>1</v>
      </c>
      <c r="T25" s="8">
        <v>1</v>
      </c>
      <c r="U25" s="8">
        <v>1</v>
      </c>
      <c r="V25" s="8">
        <v>1</v>
      </c>
      <c r="W25" s="8">
        <v>1</v>
      </c>
      <c r="X25" s="8">
        <v>1</v>
      </c>
      <c r="Y25" s="8">
        <v>1</v>
      </c>
      <c r="Z25" s="8">
        <v>1</v>
      </c>
      <c r="AA25" s="8">
        <v>1</v>
      </c>
      <c r="AB25" s="8">
        <v>1</v>
      </c>
      <c r="AC25" s="8">
        <v>1</v>
      </c>
      <c r="AD25" s="8">
        <v>1</v>
      </c>
      <c r="AE25" s="8">
        <v>1</v>
      </c>
      <c r="AF25" s="48">
        <v>100.00000000000004</v>
      </c>
      <c r="AG25" s="8">
        <v>0</v>
      </c>
      <c r="AH25" s="8">
        <v>1</v>
      </c>
      <c r="AI25" s="8">
        <v>0</v>
      </c>
      <c r="AJ25" s="8">
        <v>1</v>
      </c>
      <c r="AK25" s="8">
        <v>1</v>
      </c>
      <c r="AL25" s="8">
        <v>1</v>
      </c>
      <c r="AM25" s="8">
        <v>1</v>
      </c>
      <c r="AN25" s="8">
        <v>1</v>
      </c>
      <c r="AO25" s="8">
        <v>1</v>
      </c>
      <c r="AP25" s="8">
        <v>0</v>
      </c>
      <c r="AQ25" s="8">
        <v>0</v>
      </c>
      <c r="AR25" s="8">
        <v>0</v>
      </c>
      <c r="AS25" s="8">
        <v>1</v>
      </c>
      <c r="AT25" s="8">
        <v>1</v>
      </c>
      <c r="AU25" s="8">
        <v>1</v>
      </c>
      <c r="AV25" s="8">
        <v>1</v>
      </c>
      <c r="AW25" s="8">
        <v>1</v>
      </c>
      <c r="AX25" s="8">
        <v>1</v>
      </c>
      <c r="AY25" s="48">
        <v>69</v>
      </c>
      <c r="AZ25" s="50">
        <v>81.400000000000034</v>
      </c>
      <c r="BA25" s="50">
        <v>72.000000000000014</v>
      </c>
      <c r="BB25" s="50">
        <v>62.5</v>
      </c>
      <c r="BC25" s="3" t="s">
        <v>684</v>
      </c>
      <c r="BD25" s="3" t="s">
        <v>684</v>
      </c>
      <c r="BE25" s="3" t="s">
        <v>685</v>
      </c>
    </row>
    <row r="26" spans="1:57" s="4" customFormat="1" ht="15" customHeight="1" x14ac:dyDescent="0.2">
      <c r="A26" s="2" t="s">
        <v>178</v>
      </c>
      <c r="B26" s="2" t="s">
        <v>2</v>
      </c>
      <c r="C26" s="2" t="s">
        <v>176</v>
      </c>
      <c r="D26" s="14" t="s">
        <v>187</v>
      </c>
      <c r="E26" s="8">
        <v>1</v>
      </c>
      <c r="F26" s="8">
        <v>1</v>
      </c>
      <c r="G26" s="8">
        <v>1</v>
      </c>
      <c r="H26" s="8">
        <v>1</v>
      </c>
      <c r="I26" s="8">
        <v>1</v>
      </c>
      <c r="J26" s="8">
        <v>1</v>
      </c>
      <c r="K26" s="8">
        <v>1</v>
      </c>
      <c r="L26" s="8">
        <v>1</v>
      </c>
      <c r="M26" s="8">
        <v>1</v>
      </c>
      <c r="N26" s="8">
        <v>1</v>
      </c>
      <c r="O26" s="8">
        <v>1</v>
      </c>
      <c r="P26" s="8">
        <v>1</v>
      </c>
      <c r="Q26" s="8">
        <v>1</v>
      </c>
      <c r="R26" s="8">
        <v>1</v>
      </c>
      <c r="S26" s="8">
        <v>1</v>
      </c>
      <c r="T26" s="8">
        <v>1</v>
      </c>
      <c r="U26" s="8">
        <v>1</v>
      </c>
      <c r="V26" s="8">
        <v>1</v>
      </c>
      <c r="W26" s="8">
        <v>1</v>
      </c>
      <c r="X26" s="8">
        <v>1</v>
      </c>
      <c r="Y26" s="8">
        <v>1</v>
      </c>
      <c r="Z26" s="8">
        <v>1</v>
      </c>
      <c r="AA26" s="8">
        <v>1</v>
      </c>
      <c r="AB26" s="8">
        <v>1</v>
      </c>
      <c r="AC26" s="8">
        <v>1</v>
      </c>
      <c r="AD26" s="8">
        <v>1</v>
      </c>
      <c r="AE26" s="8">
        <v>1</v>
      </c>
      <c r="AF26" s="48">
        <v>100.00000000000004</v>
      </c>
      <c r="AG26" s="8">
        <v>1</v>
      </c>
      <c r="AH26" s="8">
        <v>0</v>
      </c>
      <c r="AI26" s="8">
        <v>1</v>
      </c>
      <c r="AJ26" s="8">
        <v>1</v>
      </c>
      <c r="AK26" s="8">
        <v>1</v>
      </c>
      <c r="AL26" s="8">
        <v>1</v>
      </c>
      <c r="AM26" s="8">
        <v>0</v>
      </c>
      <c r="AN26" s="8">
        <v>1</v>
      </c>
      <c r="AO26" s="8">
        <v>1</v>
      </c>
      <c r="AP26" s="8">
        <v>1</v>
      </c>
      <c r="AQ26" s="8">
        <v>1</v>
      </c>
      <c r="AR26" s="8">
        <v>1</v>
      </c>
      <c r="AS26" s="8">
        <v>1</v>
      </c>
      <c r="AT26" s="8">
        <v>1</v>
      </c>
      <c r="AU26" s="8">
        <v>1</v>
      </c>
      <c r="AV26" s="8">
        <v>1</v>
      </c>
      <c r="AW26" s="8">
        <v>1</v>
      </c>
      <c r="AX26" s="8">
        <v>1</v>
      </c>
      <c r="AY26" s="48">
        <v>89.000000000000014</v>
      </c>
      <c r="AZ26" s="50">
        <v>93.40000000000002</v>
      </c>
      <c r="BA26" s="50">
        <v>72.000000000000014</v>
      </c>
      <c r="BB26" s="50">
        <v>100</v>
      </c>
      <c r="BC26" s="3" t="s">
        <v>683</v>
      </c>
      <c r="BD26" s="3" t="s">
        <v>684</v>
      </c>
      <c r="BE26" s="3" t="s">
        <v>683</v>
      </c>
    </row>
    <row r="27" spans="1:57" s="4" customFormat="1" ht="15" customHeight="1" x14ac:dyDescent="0.2">
      <c r="A27" s="2" t="s">
        <v>178</v>
      </c>
      <c r="B27" s="2" t="s">
        <v>2</v>
      </c>
      <c r="C27" s="2" t="s">
        <v>177</v>
      </c>
      <c r="D27" s="14" t="s">
        <v>188</v>
      </c>
      <c r="E27" s="8">
        <v>1</v>
      </c>
      <c r="F27" s="8">
        <v>1</v>
      </c>
      <c r="G27" s="8">
        <v>1</v>
      </c>
      <c r="H27" s="8">
        <v>1</v>
      </c>
      <c r="I27" s="8">
        <v>1</v>
      </c>
      <c r="J27" s="8">
        <v>1</v>
      </c>
      <c r="K27" s="8">
        <v>1</v>
      </c>
      <c r="L27" s="8">
        <v>1</v>
      </c>
      <c r="M27" s="8">
        <v>1</v>
      </c>
      <c r="N27" s="8">
        <v>1</v>
      </c>
      <c r="O27" s="8">
        <v>1</v>
      </c>
      <c r="P27" s="8">
        <v>1</v>
      </c>
      <c r="Q27" s="8">
        <v>1</v>
      </c>
      <c r="R27" s="8">
        <v>1</v>
      </c>
      <c r="S27" s="8">
        <v>1</v>
      </c>
      <c r="T27" s="8">
        <v>1</v>
      </c>
      <c r="U27" s="8">
        <v>1</v>
      </c>
      <c r="V27" s="8">
        <v>1</v>
      </c>
      <c r="W27" s="8">
        <v>1</v>
      </c>
      <c r="X27" s="8">
        <v>1</v>
      </c>
      <c r="Y27" s="8">
        <v>1</v>
      </c>
      <c r="Z27" s="8">
        <v>0</v>
      </c>
      <c r="AA27" s="8">
        <v>1</v>
      </c>
      <c r="AB27" s="8">
        <v>1</v>
      </c>
      <c r="AC27" s="8">
        <v>1</v>
      </c>
      <c r="AD27" s="8">
        <v>1</v>
      </c>
      <c r="AE27" s="8">
        <v>1</v>
      </c>
      <c r="AF27" s="48">
        <v>97.000000000000043</v>
      </c>
      <c r="AG27" s="8">
        <v>0</v>
      </c>
      <c r="AH27" s="8">
        <v>0</v>
      </c>
      <c r="AI27" s="8">
        <v>1</v>
      </c>
      <c r="AJ27" s="8">
        <v>1</v>
      </c>
      <c r="AK27" s="8">
        <v>1</v>
      </c>
      <c r="AL27" s="8">
        <v>0</v>
      </c>
      <c r="AM27" s="8">
        <v>1</v>
      </c>
      <c r="AN27" s="8">
        <v>0</v>
      </c>
      <c r="AO27" s="8">
        <v>1</v>
      </c>
      <c r="AP27" s="8">
        <v>0</v>
      </c>
      <c r="AQ27" s="8">
        <v>1</v>
      </c>
      <c r="AR27" s="8">
        <v>0</v>
      </c>
      <c r="AS27" s="8">
        <v>1</v>
      </c>
      <c r="AT27" s="8">
        <v>1</v>
      </c>
      <c r="AU27" s="8">
        <v>1</v>
      </c>
      <c r="AV27" s="8">
        <v>1</v>
      </c>
      <c r="AW27" s="8">
        <v>1</v>
      </c>
      <c r="AX27" s="8">
        <v>1</v>
      </c>
      <c r="AY27" s="48">
        <v>66.000000000000014</v>
      </c>
      <c r="AZ27" s="50">
        <v>78.40000000000002</v>
      </c>
      <c r="BA27" s="50">
        <v>72.000000000000014</v>
      </c>
      <c r="BB27" s="50">
        <v>75</v>
      </c>
      <c r="BC27" s="3" t="s">
        <v>684</v>
      </c>
      <c r="BD27" s="3" t="s">
        <v>684</v>
      </c>
      <c r="BE27" s="3" t="s">
        <v>684</v>
      </c>
    </row>
    <row r="28" spans="1:57" s="4" customFormat="1" ht="15" customHeight="1" x14ac:dyDescent="0.2">
      <c r="A28" s="2" t="s">
        <v>178</v>
      </c>
      <c r="B28" s="2" t="s">
        <v>2</v>
      </c>
      <c r="C28" s="2" t="s">
        <v>190</v>
      </c>
      <c r="D28" s="14" t="s">
        <v>189</v>
      </c>
      <c r="E28" s="8">
        <v>1</v>
      </c>
      <c r="F28" s="8">
        <v>1</v>
      </c>
      <c r="G28" s="8">
        <v>1</v>
      </c>
      <c r="H28" s="8">
        <v>1</v>
      </c>
      <c r="I28" s="8">
        <v>1</v>
      </c>
      <c r="J28" s="8">
        <v>1</v>
      </c>
      <c r="K28" s="8">
        <v>1</v>
      </c>
      <c r="L28" s="8">
        <v>1</v>
      </c>
      <c r="M28" s="8">
        <v>1</v>
      </c>
      <c r="N28" s="8">
        <v>1</v>
      </c>
      <c r="O28" s="8">
        <v>1</v>
      </c>
      <c r="P28" s="8">
        <v>1</v>
      </c>
      <c r="Q28" s="8">
        <v>1</v>
      </c>
      <c r="R28" s="8">
        <v>1</v>
      </c>
      <c r="S28" s="8">
        <v>1</v>
      </c>
      <c r="T28" s="8">
        <v>1</v>
      </c>
      <c r="U28" s="8">
        <v>1</v>
      </c>
      <c r="V28" s="8">
        <v>1</v>
      </c>
      <c r="W28" s="8">
        <v>1</v>
      </c>
      <c r="X28" s="8">
        <v>1</v>
      </c>
      <c r="Y28" s="8">
        <v>1</v>
      </c>
      <c r="Z28" s="8">
        <v>1</v>
      </c>
      <c r="AA28" s="8">
        <v>1</v>
      </c>
      <c r="AB28" s="8">
        <v>1</v>
      </c>
      <c r="AC28" s="8">
        <v>1</v>
      </c>
      <c r="AD28" s="8">
        <v>1</v>
      </c>
      <c r="AE28" s="8">
        <v>1</v>
      </c>
      <c r="AF28" s="48">
        <v>100.00000000000004</v>
      </c>
      <c r="AG28" s="8">
        <v>1</v>
      </c>
      <c r="AH28" s="8">
        <v>1</v>
      </c>
      <c r="AI28" s="8">
        <v>1</v>
      </c>
      <c r="AJ28" s="8">
        <v>1</v>
      </c>
      <c r="AK28" s="8">
        <v>1</v>
      </c>
      <c r="AL28" s="8">
        <v>1</v>
      </c>
      <c r="AM28" s="8">
        <v>1</v>
      </c>
      <c r="AN28" s="8">
        <v>1</v>
      </c>
      <c r="AO28" s="8">
        <v>1</v>
      </c>
      <c r="AP28" s="8">
        <v>0</v>
      </c>
      <c r="AQ28" s="8">
        <v>1</v>
      </c>
      <c r="AR28" s="8">
        <v>0</v>
      </c>
      <c r="AS28" s="8">
        <v>1</v>
      </c>
      <c r="AT28" s="8">
        <v>0</v>
      </c>
      <c r="AU28" s="8">
        <v>1</v>
      </c>
      <c r="AV28" s="8">
        <v>1</v>
      </c>
      <c r="AW28" s="8">
        <v>1</v>
      </c>
      <c r="AX28" s="8">
        <v>1</v>
      </c>
      <c r="AY28" s="48">
        <v>80</v>
      </c>
      <c r="AZ28" s="50">
        <v>88.000000000000014</v>
      </c>
      <c r="BA28" s="50">
        <v>100</v>
      </c>
      <c r="BB28" s="50">
        <v>75</v>
      </c>
      <c r="BC28" s="3" t="s">
        <v>683</v>
      </c>
      <c r="BD28" s="3" t="s">
        <v>683</v>
      </c>
      <c r="BE28" s="3" t="s">
        <v>684</v>
      </c>
    </row>
    <row r="29" spans="1:57" s="4" customFormat="1" ht="15" customHeight="1" x14ac:dyDescent="0.2">
      <c r="A29" s="2" t="s">
        <v>178</v>
      </c>
      <c r="B29" s="2" t="s">
        <v>2</v>
      </c>
      <c r="C29" s="2" t="s">
        <v>192</v>
      </c>
      <c r="D29" s="14" t="s">
        <v>191</v>
      </c>
      <c r="E29" s="8">
        <v>1</v>
      </c>
      <c r="F29" s="8">
        <v>1</v>
      </c>
      <c r="G29" s="8">
        <v>1</v>
      </c>
      <c r="H29" s="8">
        <v>1</v>
      </c>
      <c r="I29" s="8">
        <v>1</v>
      </c>
      <c r="J29" s="8">
        <v>1</v>
      </c>
      <c r="K29" s="8">
        <v>1</v>
      </c>
      <c r="L29" s="8">
        <v>1</v>
      </c>
      <c r="M29" s="8">
        <v>1</v>
      </c>
      <c r="N29" s="8">
        <v>1</v>
      </c>
      <c r="O29" s="8">
        <v>1</v>
      </c>
      <c r="P29" s="8">
        <v>1</v>
      </c>
      <c r="Q29" s="8">
        <v>1</v>
      </c>
      <c r="R29" s="8">
        <v>1</v>
      </c>
      <c r="S29" s="8">
        <v>1</v>
      </c>
      <c r="T29" s="8">
        <v>1</v>
      </c>
      <c r="U29" s="8">
        <v>1</v>
      </c>
      <c r="V29" s="8">
        <v>1</v>
      </c>
      <c r="W29" s="8">
        <v>1</v>
      </c>
      <c r="X29" s="8">
        <v>1</v>
      </c>
      <c r="Y29" s="8">
        <v>1</v>
      </c>
      <c r="Z29" s="8">
        <v>1</v>
      </c>
      <c r="AA29" s="8">
        <v>1</v>
      </c>
      <c r="AB29" s="8">
        <v>1</v>
      </c>
      <c r="AC29" s="8">
        <v>1</v>
      </c>
      <c r="AD29" s="8">
        <v>1</v>
      </c>
      <c r="AE29" s="8">
        <v>1</v>
      </c>
      <c r="AF29" s="48">
        <v>100.00000000000004</v>
      </c>
      <c r="AG29" s="8">
        <v>0</v>
      </c>
      <c r="AH29" s="8">
        <v>1</v>
      </c>
      <c r="AI29" s="8">
        <v>1</v>
      </c>
      <c r="AJ29" s="8">
        <v>1</v>
      </c>
      <c r="AK29" s="8">
        <v>1</v>
      </c>
      <c r="AL29" s="8">
        <v>1</v>
      </c>
      <c r="AM29" s="8">
        <v>1</v>
      </c>
      <c r="AN29" s="8">
        <v>1</v>
      </c>
      <c r="AO29" s="8">
        <v>0</v>
      </c>
      <c r="AP29" s="8">
        <v>0</v>
      </c>
      <c r="AQ29" s="8">
        <v>1</v>
      </c>
      <c r="AR29" s="8">
        <v>1</v>
      </c>
      <c r="AS29" s="8">
        <v>1</v>
      </c>
      <c r="AT29" s="8">
        <v>0</v>
      </c>
      <c r="AU29" s="8">
        <v>1</v>
      </c>
      <c r="AV29" s="8">
        <v>1</v>
      </c>
      <c r="AW29" s="8">
        <v>1</v>
      </c>
      <c r="AX29" s="8">
        <v>1</v>
      </c>
      <c r="AY29" s="48">
        <v>82</v>
      </c>
      <c r="AZ29" s="50">
        <v>89.200000000000017</v>
      </c>
      <c r="BA29" s="50">
        <v>100</v>
      </c>
      <c r="BB29" s="50">
        <v>100</v>
      </c>
      <c r="BC29" s="3" t="s">
        <v>683</v>
      </c>
      <c r="BD29" s="3" t="s">
        <v>683</v>
      </c>
      <c r="BE29" s="3" t="s">
        <v>683</v>
      </c>
    </row>
    <row r="30" spans="1:57" s="4" customFormat="1" ht="15" customHeight="1" x14ac:dyDescent="0.2">
      <c r="A30" s="2" t="s">
        <v>178</v>
      </c>
      <c r="B30" s="2" t="s">
        <v>2</v>
      </c>
      <c r="C30" s="2" t="s">
        <v>194</v>
      </c>
      <c r="D30" s="14" t="s">
        <v>193</v>
      </c>
      <c r="E30" s="8">
        <v>1</v>
      </c>
      <c r="F30" s="8">
        <v>1</v>
      </c>
      <c r="G30" s="8">
        <v>1</v>
      </c>
      <c r="H30" s="8">
        <v>1</v>
      </c>
      <c r="I30" s="8">
        <v>1</v>
      </c>
      <c r="J30" s="8">
        <v>1</v>
      </c>
      <c r="K30" s="8">
        <v>1</v>
      </c>
      <c r="L30" s="8">
        <v>1</v>
      </c>
      <c r="M30" s="8">
        <v>1</v>
      </c>
      <c r="N30" s="8">
        <v>1</v>
      </c>
      <c r="O30" s="8">
        <v>1</v>
      </c>
      <c r="P30" s="8">
        <v>1</v>
      </c>
      <c r="Q30" s="8">
        <v>1</v>
      </c>
      <c r="R30" s="8">
        <v>1</v>
      </c>
      <c r="S30" s="8">
        <v>1</v>
      </c>
      <c r="T30" s="8">
        <v>1</v>
      </c>
      <c r="U30" s="8">
        <v>1</v>
      </c>
      <c r="V30" s="8">
        <v>1</v>
      </c>
      <c r="W30" s="8">
        <v>1</v>
      </c>
      <c r="X30" s="8">
        <v>1</v>
      </c>
      <c r="Y30" s="8">
        <v>1</v>
      </c>
      <c r="Z30" s="8">
        <v>1</v>
      </c>
      <c r="AA30" s="8">
        <v>1</v>
      </c>
      <c r="AB30" s="8">
        <v>1</v>
      </c>
      <c r="AC30" s="8">
        <v>1</v>
      </c>
      <c r="AD30" s="8">
        <v>1</v>
      </c>
      <c r="AE30" s="8">
        <v>1</v>
      </c>
      <c r="AF30" s="48">
        <v>100.00000000000004</v>
      </c>
      <c r="AG30" s="8">
        <v>1</v>
      </c>
      <c r="AH30" s="8">
        <v>0</v>
      </c>
      <c r="AI30" s="8">
        <v>0</v>
      </c>
      <c r="AJ30" s="8">
        <v>1</v>
      </c>
      <c r="AK30" s="8">
        <v>1</v>
      </c>
      <c r="AL30" s="8">
        <v>1</v>
      </c>
      <c r="AM30" s="8">
        <v>1</v>
      </c>
      <c r="AN30" s="8">
        <v>0</v>
      </c>
      <c r="AO30" s="8">
        <v>1</v>
      </c>
      <c r="AP30" s="8">
        <v>0</v>
      </c>
      <c r="AQ30" s="8">
        <v>1</v>
      </c>
      <c r="AR30" s="8">
        <v>0</v>
      </c>
      <c r="AS30" s="8">
        <v>1</v>
      </c>
      <c r="AT30" s="8">
        <v>1</v>
      </c>
      <c r="AU30" s="8">
        <v>1</v>
      </c>
      <c r="AV30" s="8">
        <v>0</v>
      </c>
      <c r="AW30" s="8">
        <v>1</v>
      </c>
      <c r="AX30" s="8">
        <v>1</v>
      </c>
      <c r="AY30" s="48">
        <v>62.000000000000014</v>
      </c>
      <c r="AZ30" s="50">
        <v>77.200000000000017</v>
      </c>
      <c r="BA30" s="50">
        <v>44.000000000000007</v>
      </c>
      <c r="BB30" s="50">
        <v>62.5</v>
      </c>
      <c r="BC30" s="3" t="s">
        <v>684</v>
      </c>
      <c r="BD30" s="3" t="s">
        <v>686</v>
      </c>
      <c r="BE30" s="3" t="s">
        <v>685</v>
      </c>
    </row>
    <row r="31" spans="1:57" s="4" customFormat="1" ht="15" customHeight="1" x14ac:dyDescent="0.2">
      <c r="A31" s="2" t="s">
        <v>178</v>
      </c>
      <c r="B31" s="2" t="s">
        <v>2</v>
      </c>
      <c r="C31" s="2" t="s">
        <v>196</v>
      </c>
      <c r="D31" s="14" t="s">
        <v>195</v>
      </c>
      <c r="E31" s="8">
        <v>1</v>
      </c>
      <c r="F31" s="8">
        <v>1</v>
      </c>
      <c r="G31" s="8">
        <v>1</v>
      </c>
      <c r="H31" s="8">
        <v>1</v>
      </c>
      <c r="I31" s="8">
        <v>0</v>
      </c>
      <c r="J31" s="8">
        <v>1</v>
      </c>
      <c r="K31" s="8">
        <v>1</v>
      </c>
      <c r="L31" s="8">
        <v>1</v>
      </c>
      <c r="M31" s="8">
        <v>1</v>
      </c>
      <c r="N31" s="8">
        <v>1</v>
      </c>
      <c r="O31" s="8">
        <v>1</v>
      </c>
      <c r="P31" s="8">
        <v>1</v>
      </c>
      <c r="Q31" s="8">
        <v>1</v>
      </c>
      <c r="R31" s="8">
        <v>1</v>
      </c>
      <c r="S31" s="8">
        <v>1</v>
      </c>
      <c r="T31" s="8">
        <v>1</v>
      </c>
      <c r="U31" s="8">
        <v>1</v>
      </c>
      <c r="V31" s="8">
        <v>1</v>
      </c>
      <c r="W31" s="8">
        <v>1</v>
      </c>
      <c r="X31" s="8">
        <v>1</v>
      </c>
      <c r="Y31" s="8">
        <v>1</v>
      </c>
      <c r="Z31" s="8">
        <v>0</v>
      </c>
      <c r="AA31" s="8">
        <v>1</v>
      </c>
      <c r="AB31" s="8">
        <v>1</v>
      </c>
      <c r="AC31" s="8">
        <v>1</v>
      </c>
      <c r="AD31" s="8">
        <v>1</v>
      </c>
      <c r="AE31" s="8">
        <v>1</v>
      </c>
      <c r="AF31" s="48">
        <v>93.000000000000043</v>
      </c>
      <c r="AG31" s="8">
        <v>0</v>
      </c>
      <c r="AH31" s="8">
        <v>1</v>
      </c>
      <c r="AI31" s="8">
        <v>0</v>
      </c>
      <c r="AJ31" s="8">
        <v>0</v>
      </c>
      <c r="AK31" s="8">
        <v>1</v>
      </c>
      <c r="AL31" s="8">
        <v>1</v>
      </c>
      <c r="AM31" s="8">
        <v>0</v>
      </c>
      <c r="AN31" s="8">
        <v>1</v>
      </c>
      <c r="AO31" s="8">
        <v>1</v>
      </c>
      <c r="AP31" s="8">
        <v>0</v>
      </c>
      <c r="AQ31" s="8">
        <v>0</v>
      </c>
      <c r="AR31" s="8">
        <v>0</v>
      </c>
      <c r="AS31" s="8">
        <v>1</v>
      </c>
      <c r="AT31" s="8">
        <v>1</v>
      </c>
      <c r="AU31" s="8">
        <v>1</v>
      </c>
      <c r="AV31" s="8">
        <v>1</v>
      </c>
      <c r="AW31" s="8">
        <v>0</v>
      </c>
      <c r="AX31" s="8">
        <v>0</v>
      </c>
      <c r="AY31" s="48">
        <v>48.000000000000007</v>
      </c>
      <c r="AZ31" s="50">
        <v>66.000000000000014</v>
      </c>
      <c r="BA31" s="50">
        <v>44.000000000000007</v>
      </c>
      <c r="BB31" s="50">
        <v>50</v>
      </c>
      <c r="BC31" s="3" t="s">
        <v>685</v>
      </c>
      <c r="BD31" s="3" t="s">
        <v>686</v>
      </c>
      <c r="BE31" s="3" t="s">
        <v>685</v>
      </c>
    </row>
    <row r="32" spans="1:57" s="4" customFormat="1" ht="15" customHeight="1" x14ac:dyDescent="0.2">
      <c r="A32" s="2" t="s">
        <v>178</v>
      </c>
      <c r="B32" s="2" t="s">
        <v>2</v>
      </c>
      <c r="C32" s="2" t="s">
        <v>198</v>
      </c>
      <c r="D32" s="14" t="s">
        <v>197</v>
      </c>
      <c r="E32" s="8">
        <v>1</v>
      </c>
      <c r="F32" s="8">
        <v>1</v>
      </c>
      <c r="G32" s="8">
        <v>1</v>
      </c>
      <c r="H32" s="8">
        <v>1</v>
      </c>
      <c r="I32" s="8">
        <v>1</v>
      </c>
      <c r="J32" s="8">
        <v>1</v>
      </c>
      <c r="K32" s="8">
        <v>1</v>
      </c>
      <c r="L32" s="8">
        <v>1</v>
      </c>
      <c r="M32" s="8">
        <v>1</v>
      </c>
      <c r="N32" s="8">
        <v>1</v>
      </c>
      <c r="O32" s="8">
        <v>1</v>
      </c>
      <c r="P32" s="8">
        <v>1</v>
      </c>
      <c r="Q32" s="8">
        <v>1</v>
      </c>
      <c r="R32" s="8">
        <v>1</v>
      </c>
      <c r="S32" s="8">
        <v>1</v>
      </c>
      <c r="T32" s="8">
        <v>1</v>
      </c>
      <c r="U32" s="8">
        <v>1</v>
      </c>
      <c r="V32" s="8">
        <v>1</v>
      </c>
      <c r="W32" s="8">
        <v>1</v>
      </c>
      <c r="X32" s="8">
        <v>1</v>
      </c>
      <c r="Y32" s="8">
        <v>1</v>
      </c>
      <c r="Z32" s="8">
        <v>1</v>
      </c>
      <c r="AA32" s="8">
        <v>1</v>
      </c>
      <c r="AB32" s="8">
        <v>1</v>
      </c>
      <c r="AC32" s="8">
        <v>1</v>
      </c>
      <c r="AD32" s="8">
        <v>1</v>
      </c>
      <c r="AE32" s="8">
        <v>1</v>
      </c>
      <c r="AF32" s="48">
        <v>100.00000000000004</v>
      </c>
      <c r="AG32" s="8">
        <v>0</v>
      </c>
      <c r="AH32" s="8">
        <v>0</v>
      </c>
      <c r="AI32" s="8">
        <v>0</v>
      </c>
      <c r="AJ32" s="8">
        <v>0</v>
      </c>
      <c r="AK32" s="8">
        <v>1</v>
      </c>
      <c r="AL32" s="8">
        <v>1</v>
      </c>
      <c r="AM32" s="8">
        <v>0</v>
      </c>
      <c r="AN32" s="8">
        <v>0</v>
      </c>
      <c r="AO32" s="8">
        <v>1</v>
      </c>
      <c r="AP32" s="8">
        <v>0</v>
      </c>
      <c r="AQ32" s="8">
        <v>0</v>
      </c>
      <c r="AR32" s="8">
        <v>0</v>
      </c>
      <c r="AS32" s="8">
        <v>0</v>
      </c>
      <c r="AT32" s="8">
        <v>1</v>
      </c>
      <c r="AU32" s="8">
        <v>1</v>
      </c>
      <c r="AV32" s="8">
        <v>0</v>
      </c>
      <c r="AW32" s="8">
        <v>1</v>
      </c>
      <c r="AX32" s="8">
        <v>0</v>
      </c>
      <c r="AY32" s="48">
        <v>26.999999999999996</v>
      </c>
      <c r="AZ32" s="50">
        <v>56.200000000000017</v>
      </c>
      <c r="BA32" s="50">
        <v>16</v>
      </c>
      <c r="BB32" s="50">
        <v>25</v>
      </c>
      <c r="BC32" s="3" t="s">
        <v>685</v>
      </c>
      <c r="BD32" s="3" t="s">
        <v>686</v>
      </c>
      <c r="BE32" s="3" t="s">
        <v>686</v>
      </c>
    </row>
    <row r="33" spans="1:57" s="4" customFormat="1" ht="15" customHeight="1" x14ac:dyDescent="0.2">
      <c r="A33" s="2" t="s">
        <v>178</v>
      </c>
      <c r="B33" s="2" t="s">
        <v>2</v>
      </c>
      <c r="C33" s="2" t="s">
        <v>200</v>
      </c>
      <c r="D33" s="14" t="s">
        <v>199</v>
      </c>
      <c r="E33" s="8">
        <v>1</v>
      </c>
      <c r="F33" s="8">
        <v>1</v>
      </c>
      <c r="G33" s="8">
        <v>1</v>
      </c>
      <c r="H33" s="8">
        <v>1</v>
      </c>
      <c r="I33" s="8">
        <v>0</v>
      </c>
      <c r="J33" s="8">
        <v>1</v>
      </c>
      <c r="K33" s="8">
        <v>1</v>
      </c>
      <c r="L33" s="8">
        <v>1</v>
      </c>
      <c r="M33" s="8">
        <v>1</v>
      </c>
      <c r="N33" s="8">
        <v>1</v>
      </c>
      <c r="O33" s="8">
        <v>1</v>
      </c>
      <c r="P33" s="8">
        <v>1</v>
      </c>
      <c r="Q33" s="8">
        <v>1</v>
      </c>
      <c r="R33" s="8">
        <v>1</v>
      </c>
      <c r="S33" s="8">
        <v>1</v>
      </c>
      <c r="T33" s="8">
        <v>1</v>
      </c>
      <c r="U33" s="8">
        <v>1</v>
      </c>
      <c r="V33" s="8">
        <v>1</v>
      </c>
      <c r="W33" s="8">
        <v>1</v>
      </c>
      <c r="X33" s="8">
        <v>1</v>
      </c>
      <c r="Y33" s="8">
        <v>1</v>
      </c>
      <c r="Z33" s="8">
        <v>1</v>
      </c>
      <c r="AA33" s="8">
        <v>1</v>
      </c>
      <c r="AB33" s="8">
        <v>1</v>
      </c>
      <c r="AC33" s="8">
        <v>1</v>
      </c>
      <c r="AD33" s="8">
        <v>1</v>
      </c>
      <c r="AE33" s="8">
        <v>1</v>
      </c>
      <c r="AF33" s="48">
        <v>96.000000000000043</v>
      </c>
      <c r="AG33" s="8">
        <v>1</v>
      </c>
      <c r="AH33" s="8">
        <v>1</v>
      </c>
      <c r="AI33" s="8">
        <v>0</v>
      </c>
      <c r="AJ33" s="8">
        <v>0</v>
      </c>
      <c r="AK33" s="8">
        <v>1</v>
      </c>
      <c r="AL33" s="8">
        <v>1</v>
      </c>
      <c r="AM33" s="8">
        <v>0</v>
      </c>
      <c r="AN33" s="8">
        <v>1</v>
      </c>
      <c r="AO33" s="8">
        <v>1</v>
      </c>
      <c r="AP33" s="8">
        <v>0</v>
      </c>
      <c r="AQ33" s="8">
        <v>0</v>
      </c>
      <c r="AR33" s="8">
        <v>0</v>
      </c>
      <c r="AS33" s="8">
        <v>1</v>
      </c>
      <c r="AT33" s="8">
        <v>1</v>
      </c>
      <c r="AU33" s="8">
        <v>1</v>
      </c>
      <c r="AV33" s="8">
        <v>1</v>
      </c>
      <c r="AW33" s="8">
        <v>0</v>
      </c>
      <c r="AX33" s="8">
        <v>1</v>
      </c>
      <c r="AY33" s="48">
        <v>57.000000000000007</v>
      </c>
      <c r="AZ33" s="50">
        <v>72.600000000000023</v>
      </c>
      <c r="BA33" s="50">
        <v>44.000000000000007</v>
      </c>
      <c r="BB33" s="50">
        <v>50</v>
      </c>
      <c r="BC33" s="3" t="s">
        <v>684</v>
      </c>
      <c r="BD33" s="3" t="s">
        <v>686</v>
      </c>
      <c r="BE33" s="3" t="s">
        <v>685</v>
      </c>
    </row>
    <row r="34" spans="1:57" s="4" customFormat="1" ht="15" customHeight="1" x14ac:dyDescent="0.2">
      <c r="A34" s="2" t="s">
        <v>178</v>
      </c>
      <c r="B34" s="2" t="s">
        <v>2</v>
      </c>
      <c r="C34" s="2" t="s">
        <v>202</v>
      </c>
      <c r="D34" s="14" t="s">
        <v>201</v>
      </c>
      <c r="E34" s="8">
        <v>1</v>
      </c>
      <c r="F34" s="8">
        <v>1</v>
      </c>
      <c r="G34" s="8">
        <v>1</v>
      </c>
      <c r="H34" s="8">
        <v>1</v>
      </c>
      <c r="I34" s="8">
        <v>1</v>
      </c>
      <c r="J34" s="8">
        <v>1</v>
      </c>
      <c r="K34" s="8">
        <v>1</v>
      </c>
      <c r="L34" s="8">
        <v>1</v>
      </c>
      <c r="M34" s="8">
        <v>1</v>
      </c>
      <c r="N34" s="8">
        <v>1</v>
      </c>
      <c r="O34" s="8">
        <v>1</v>
      </c>
      <c r="P34" s="8">
        <v>1</v>
      </c>
      <c r="Q34" s="8">
        <v>1</v>
      </c>
      <c r="R34" s="8">
        <v>1</v>
      </c>
      <c r="S34" s="8">
        <v>1</v>
      </c>
      <c r="T34" s="8">
        <v>1</v>
      </c>
      <c r="U34" s="8">
        <v>1</v>
      </c>
      <c r="V34" s="8">
        <v>1</v>
      </c>
      <c r="W34" s="8">
        <v>1</v>
      </c>
      <c r="X34" s="8">
        <v>1</v>
      </c>
      <c r="Y34" s="8">
        <v>1</v>
      </c>
      <c r="Z34" s="8">
        <v>1</v>
      </c>
      <c r="AA34" s="8">
        <v>1</v>
      </c>
      <c r="AB34" s="8">
        <v>1</v>
      </c>
      <c r="AC34" s="8">
        <v>1</v>
      </c>
      <c r="AD34" s="8">
        <v>1</v>
      </c>
      <c r="AE34" s="8">
        <v>1</v>
      </c>
      <c r="AF34" s="48">
        <v>100.00000000000004</v>
      </c>
      <c r="AG34" s="8">
        <v>0</v>
      </c>
      <c r="AH34" s="8">
        <v>0</v>
      </c>
      <c r="AI34" s="8">
        <v>1</v>
      </c>
      <c r="AJ34" s="8">
        <v>0</v>
      </c>
      <c r="AK34" s="8">
        <v>1</v>
      </c>
      <c r="AL34" s="8">
        <v>0</v>
      </c>
      <c r="AM34" s="8">
        <v>0</v>
      </c>
      <c r="AN34" s="8">
        <v>1</v>
      </c>
      <c r="AO34" s="8">
        <v>0</v>
      </c>
      <c r="AP34" s="8">
        <v>0</v>
      </c>
      <c r="AQ34" s="8">
        <v>0</v>
      </c>
      <c r="AR34" s="8">
        <v>1</v>
      </c>
      <c r="AS34" s="8">
        <v>0</v>
      </c>
      <c r="AT34" s="8">
        <v>0</v>
      </c>
      <c r="AU34" s="8">
        <v>0</v>
      </c>
      <c r="AV34" s="8">
        <v>1</v>
      </c>
      <c r="AW34" s="8">
        <v>1</v>
      </c>
      <c r="AX34" s="8">
        <v>1</v>
      </c>
      <c r="AY34" s="48">
        <v>40</v>
      </c>
      <c r="AZ34" s="50">
        <v>64.000000000000014</v>
      </c>
      <c r="BA34" s="50">
        <v>44.000000000000007</v>
      </c>
      <c r="BB34" s="50">
        <v>50</v>
      </c>
      <c r="BC34" s="3" t="s">
        <v>685</v>
      </c>
      <c r="BD34" s="3" t="s">
        <v>686</v>
      </c>
      <c r="BE34" s="3" t="s">
        <v>685</v>
      </c>
    </row>
    <row r="35" spans="1:57" s="4" customFormat="1" ht="15" customHeight="1" x14ac:dyDescent="0.2">
      <c r="A35" s="2" t="s">
        <v>47</v>
      </c>
      <c r="B35" s="2" t="s">
        <v>0</v>
      </c>
      <c r="C35" s="2" t="s">
        <v>394</v>
      </c>
      <c r="D35" s="14"/>
      <c r="E35" s="8">
        <v>1</v>
      </c>
      <c r="F35" s="8">
        <v>1</v>
      </c>
      <c r="G35" s="8">
        <v>1</v>
      </c>
      <c r="H35" s="8">
        <v>1</v>
      </c>
      <c r="I35" s="8">
        <v>1</v>
      </c>
      <c r="J35" s="8">
        <v>1</v>
      </c>
      <c r="K35" s="8">
        <v>1</v>
      </c>
      <c r="L35" s="8">
        <v>1</v>
      </c>
      <c r="M35" s="8">
        <v>1</v>
      </c>
      <c r="N35" s="8">
        <v>1</v>
      </c>
      <c r="O35" s="8">
        <v>1</v>
      </c>
      <c r="P35" s="8">
        <v>1</v>
      </c>
      <c r="Q35" s="8">
        <v>1</v>
      </c>
      <c r="R35" s="8">
        <v>1</v>
      </c>
      <c r="S35" s="8">
        <v>1</v>
      </c>
      <c r="T35" s="8">
        <v>1</v>
      </c>
      <c r="U35" s="8">
        <v>1</v>
      </c>
      <c r="V35" s="8">
        <v>1</v>
      </c>
      <c r="W35" s="8">
        <v>1</v>
      </c>
      <c r="X35" s="8">
        <v>1</v>
      </c>
      <c r="Y35" s="8">
        <v>1</v>
      </c>
      <c r="Z35" s="8">
        <v>1</v>
      </c>
      <c r="AA35" s="8">
        <v>1</v>
      </c>
      <c r="AB35" s="8">
        <v>1</v>
      </c>
      <c r="AC35" s="8">
        <v>1</v>
      </c>
      <c r="AD35" s="8">
        <v>1</v>
      </c>
      <c r="AE35" s="8">
        <v>1</v>
      </c>
      <c r="AF35" s="48">
        <v>100.00000000000004</v>
      </c>
      <c r="AG35" s="8">
        <v>1</v>
      </c>
      <c r="AH35" s="8">
        <v>1</v>
      </c>
      <c r="AI35" s="8">
        <v>1</v>
      </c>
      <c r="AJ35" s="8">
        <v>1</v>
      </c>
      <c r="AK35" s="8">
        <v>1</v>
      </c>
      <c r="AL35" s="8">
        <v>1</v>
      </c>
      <c r="AM35" s="8">
        <v>0</v>
      </c>
      <c r="AN35" s="8">
        <v>0</v>
      </c>
      <c r="AO35" s="8">
        <v>0</v>
      </c>
      <c r="AP35" s="8">
        <v>1</v>
      </c>
      <c r="AQ35" s="8">
        <v>1</v>
      </c>
      <c r="AR35" s="8">
        <v>1</v>
      </c>
      <c r="AS35" s="8">
        <v>0</v>
      </c>
      <c r="AT35" s="8">
        <v>0</v>
      </c>
      <c r="AU35" s="8">
        <v>1</v>
      </c>
      <c r="AV35" s="8">
        <v>1</v>
      </c>
      <c r="AW35" s="8">
        <v>1</v>
      </c>
      <c r="AX35" s="8">
        <v>0</v>
      </c>
      <c r="AY35" s="48">
        <v>68</v>
      </c>
      <c r="AZ35" s="50">
        <v>80.800000000000026</v>
      </c>
      <c r="BA35" s="50">
        <v>100</v>
      </c>
      <c r="BB35" s="50">
        <v>75</v>
      </c>
      <c r="BC35" s="3" t="s">
        <v>684</v>
      </c>
      <c r="BD35" s="3" t="s">
        <v>683</v>
      </c>
      <c r="BE35" s="3" t="s">
        <v>684</v>
      </c>
    </row>
    <row r="36" spans="1:57" s="4" customFormat="1" ht="15" customHeight="1" x14ac:dyDescent="0.2">
      <c r="A36" s="2" t="s">
        <v>47</v>
      </c>
      <c r="B36" s="2" t="s">
        <v>0</v>
      </c>
      <c r="C36" s="2" t="s">
        <v>407</v>
      </c>
      <c r="D36" s="14" t="s">
        <v>408</v>
      </c>
      <c r="E36" s="8">
        <v>1</v>
      </c>
      <c r="F36" s="8">
        <v>1</v>
      </c>
      <c r="G36" s="8">
        <v>1</v>
      </c>
      <c r="H36" s="8">
        <v>1</v>
      </c>
      <c r="I36" s="8">
        <v>1</v>
      </c>
      <c r="J36" s="8">
        <v>1</v>
      </c>
      <c r="K36" s="8">
        <v>1</v>
      </c>
      <c r="L36" s="8">
        <v>1</v>
      </c>
      <c r="M36" s="8">
        <v>1</v>
      </c>
      <c r="N36" s="8">
        <v>1</v>
      </c>
      <c r="O36" s="8">
        <v>1</v>
      </c>
      <c r="P36" s="8">
        <v>1</v>
      </c>
      <c r="Q36" s="8">
        <v>1</v>
      </c>
      <c r="R36" s="8">
        <v>1</v>
      </c>
      <c r="S36" s="8">
        <v>1</v>
      </c>
      <c r="T36" s="8">
        <v>1</v>
      </c>
      <c r="U36" s="8">
        <v>1</v>
      </c>
      <c r="V36" s="8">
        <v>1</v>
      </c>
      <c r="W36" s="8">
        <v>1</v>
      </c>
      <c r="X36" s="8">
        <v>1</v>
      </c>
      <c r="Y36" s="8">
        <v>1</v>
      </c>
      <c r="Z36" s="8">
        <v>1</v>
      </c>
      <c r="AA36" s="8">
        <v>1</v>
      </c>
      <c r="AB36" s="8">
        <v>1</v>
      </c>
      <c r="AC36" s="8">
        <v>1</v>
      </c>
      <c r="AD36" s="8">
        <v>1</v>
      </c>
      <c r="AE36" s="8">
        <v>1</v>
      </c>
      <c r="AF36" s="48">
        <v>100.00000000000004</v>
      </c>
      <c r="AG36" s="8">
        <v>0</v>
      </c>
      <c r="AH36" s="8">
        <v>1</v>
      </c>
      <c r="AI36" s="8">
        <v>1</v>
      </c>
      <c r="AJ36" s="8">
        <v>0</v>
      </c>
      <c r="AK36" s="8">
        <v>0</v>
      </c>
      <c r="AL36" s="8">
        <v>1</v>
      </c>
      <c r="AM36" s="8">
        <v>1</v>
      </c>
      <c r="AN36" s="8">
        <v>0</v>
      </c>
      <c r="AO36" s="8">
        <v>0</v>
      </c>
      <c r="AP36" s="8">
        <v>0</v>
      </c>
      <c r="AQ36" s="8">
        <v>1</v>
      </c>
      <c r="AR36" s="8">
        <v>1</v>
      </c>
      <c r="AS36" s="8">
        <v>1</v>
      </c>
      <c r="AT36" s="8">
        <v>1</v>
      </c>
      <c r="AU36" s="8">
        <v>1</v>
      </c>
      <c r="AV36" s="8">
        <v>1</v>
      </c>
      <c r="AW36" s="8">
        <v>1</v>
      </c>
      <c r="AX36" s="8">
        <v>1</v>
      </c>
      <c r="AY36" s="48">
        <v>72.000000000000014</v>
      </c>
      <c r="AZ36" s="50">
        <v>83.200000000000031</v>
      </c>
      <c r="BA36" s="50">
        <v>56.000000000000007</v>
      </c>
      <c r="BB36" s="50">
        <v>100</v>
      </c>
      <c r="BC36" s="3" t="s">
        <v>684</v>
      </c>
      <c r="BD36" s="3" t="s">
        <v>685</v>
      </c>
      <c r="BE36" s="3" t="s">
        <v>683</v>
      </c>
    </row>
    <row r="37" spans="1:57" s="4" customFormat="1" ht="15" customHeight="1" x14ac:dyDescent="0.2">
      <c r="A37" s="2" t="s">
        <v>47</v>
      </c>
      <c r="B37" s="2" t="s">
        <v>0</v>
      </c>
      <c r="C37" s="2" t="s">
        <v>395</v>
      </c>
      <c r="D37" s="14" t="s">
        <v>396</v>
      </c>
      <c r="E37" s="8">
        <v>1</v>
      </c>
      <c r="F37" s="8">
        <v>1</v>
      </c>
      <c r="G37" s="8">
        <v>1</v>
      </c>
      <c r="H37" s="8">
        <v>1</v>
      </c>
      <c r="I37" s="8">
        <v>1</v>
      </c>
      <c r="J37" s="8">
        <v>1</v>
      </c>
      <c r="K37" s="8">
        <v>1</v>
      </c>
      <c r="L37" s="8">
        <v>1</v>
      </c>
      <c r="M37" s="8">
        <v>1</v>
      </c>
      <c r="N37" s="8">
        <v>1</v>
      </c>
      <c r="O37" s="8">
        <v>1</v>
      </c>
      <c r="P37" s="8">
        <v>1</v>
      </c>
      <c r="Q37" s="8">
        <v>1</v>
      </c>
      <c r="R37" s="8">
        <v>1</v>
      </c>
      <c r="S37" s="8">
        <v>1</v>
      </c>
      <c r="T37" s="8">
        <v>1</v>
      </c>
      <c r="U37" s="8">
        <v>1</v>
      </c>
      <c r="V37" s="8">
        <v>1</v>
      </c>
      <c r="W37" s="8">
        <v>1</v>
      </c>
      <c r="X37" s="8">
        <v>1</v>
      </c>
      <c r="Y37" s="8">
        <v>1</v>
      </c>
      <c r="Z37" s="8">
        <v>1</v>
      </c>
      <c r="AA37" s="8">
        <v>1</v>
      </c>
      <c r="AB37" s="8">
        <v>1</v>
      </c>
      <c r="AC37" s="8">
        <v>1</v>
      </c>
      <c r="AD37" s="8">
        <v>1</v>
      </c>
      <c r="AE37" s="8">
        <v>1</v>
      </c>
      <c r="AF37" s="48">
        <v>100.00000000000004</v>
      </c>
      <c r="AG37" s="8">
        <v>0</v>
      </c>
      <c r="AH37" s="8">
        <v>0</v>
      </c>
      <c r="AI37" s="8">
        <v>0</v>
      </c>
      <c r="AJ37" s="8">
        <v>1</v>
      </c>
      <c r="AK37" s="8">
        <v>1</v>
      </c>
      <c r="AL37" s="8">
        <v>1</v>
      </c>
      <c r="AM37" s="8">
        <v>1</v>
      </c>
      <c r="AN37" s="8">
        <v>0</v>
      </c>
      <c r="AO37" s="8">
        <v>1</v>
      </c>
      <c r="AP37" s="8">
        <v>1</v>
      </c>
      <c r="AQ37" s="8">
        <v>1</v>
      </c>
      <c r="AR37" s="8">
        <v>1</v>
      </c>
      <c r="AS37" s="8">
        <v>1</v>
      </c>
      <c r="AT37" s="8">
        <v>1</v>
      </c>
      <c r="AU37" s="8">
        <v>1</v>
      </c>
      <c r="AV37" s="8">
        <v>0</v>
      </c>
      <c r="AW37" s="8">
        <v>0</v>
      </c>
      <c r="AX37" s="8">
        <v>1</v>
      </c>
      <c r="AY37" s="48">
        <v>68.000000000000014</v>
      </c>
      <c r="AZ37" s="50">
        <v>80.800000000000026</v>
      </c>
      <c r="BA37" s="50">
        <v>44.000000000000007</v>
      </c>
      <c r="BB37" s="50">
        <v>75</v>
      </c>
      <c r="BC37" s="3" t="s">
        <v>684</v>
      </c>
      <c r="BD37" s="3" t="s">
        <v>686</v>
      </c>
      <c r="BE37" s="3" t="s">
        <v>684</v>
      </c>
    </row>
    <row r="38" spans="1:57" s="4" customFormat="1" ht="15" customHeight="1" x14ac:dyDescent="0.2">
      <c r="A38" s="2" t="s">
        <v>47</v>
      </c>
      <c r="B38" s="2" t="s">
        <v>0</v>
      </c>
      <c r="C38" s="2" t="s">
        <v>409</v>
      </c>
      <c r="D38" s="14" t="s">
        <v>410</v>
      </c>
      <c r="E38" s="8">
        <v>1</v>
      </c>
      <c r="F38" s="8">
        <v>1</v>
      </c>
      <c r="G38" s="8">
        <v>1</v>
      </c>
      <c r="H38" s="8">
        <v>1</v>
      </c>
      <c r="I38" s="8">
        <v>1</v>
      </c>
      <c r="J38" s="8">
        <v>1</v>
      </c>
      <c r="K38" s="8">
        <v>1</v>
      </c>
      <c r="L38" s="8">
        <v>1</v>
      </c>
      <c r="M38" s="8">
        <v>1</v>
      </c>
      <c r="N38" s="8">
        <v>1</v>
      </c>
      <c r="O38" s="8">
        <v>1</v>
      </c>
      <c r="P38" s="8">
        <v>1</v>
      </c>
      <c r="Q38" s="8">
        <v>1</v>
      </c>
      <c r="R38" s="8">
        <v>1</v>
      </c>
      <c r="S38" s="8">
        <v>1</v>
      </c>
      <c r="T38" s="8">
        <v>1</v>
      </c>
      <c r="U38" s="8">
        <v>1</v>
      </c>
      <c r="V38" s="8">
        <v>1</v>
      </c>
      <c r="W38" s="8">
        <v>1</v>
      </c>
      <c r="X38" s="8">
        <v>1</v>
      </c>
      <c r="Y38" s="8">
        <v>1</v>
      </c>
      <c r="Z38" s="8">
        <v>1</v>
      </c>
      <c r="AA38" s="8">
        <v>1</v>
      </c>
      <c r="AB38" s="8">
        <v>1</v>
      </c>
      <c r="AC38" s="8">
        <v>1</v>
      </c>
      <c r="AD38" s="8">
        <v>1</v>
      </c>
      <c r="AE38" s="8">
        <v>1</v>
      </c>
      <c r="AF38" s="48">
        <v>100.00000000000004</v>
      </c>
      <c r="AG38" s="8">
        <v>0</v>
      </c>
      <c r="AH38" s="8">
        <v>1</v>
      </c>
      <c r="AI38" s="8">
        <v>1</v>
      </c>
      <c r="AJ38" s="8">
        <v>1</v>
      </c>
      <c r="AK38" s="8">
        <v>1</v>
      </c>
      <c r="AL38" s="8">
        <v>1</v>
      </c>
      <c r="AM38" s="8">
        <v>1</v>
      </c>
      <c r="AN38" s="8">
        <v>0</v>
      </c>
      <c r="AO38" s="8">
        <v>0</v>
      </c>
      <c r="AP38" s="8">
        <v>0</v>
      </c>
      <c r="AQ38" s="8">
        <v>1</v>
      </c>
      <c r="AR38" s="8">
        <v>1</v>
      </c>
      <c r="AS38" s="8">
        <v>1</v>
      </c>
      <c r="AT38" s="8">
        <v>1</v>
      </c>
      <c r="AU38" s="8">
        <v>1</v>
      </c>
      <c r="AV38" s="8">
        <v>1</v>
      </c>
      <c r="AW38" s="8">
        <v>1</v>
      </c>
      <c r="AX38" s="8">
        <v>1</v>
      </c>
      <c r="AY38" s="48">
        <v>83.000000000000014</v>
      </c>
      <c r="AZ38" s="50">
        <v>89.80000000000004</v>
      </c>
      <c r="BA38" s="50">
        <v>100</v>
      </c>
      <c r="BB38" s="50">
        <v>100</v>
      </c>
      <c r="BC38" s="3" t="s">
        <v>683</v>
      </c>
      <c r="BD38" s="3" t="s">
        <v>683</v>
      </c>
      <c r="BE38" s="3" t="s">
        <v>683</v>
      </c>
    </row>
    <row r="39" spans="1:57" s="4" customFormat="1" ht="15" customHeight="1" x14ac:dyDescent="0.2">
      <c r="A39" s="2" t="s">
        <v>47</v>
      </c>
      <c r="B39" s="2" t="s">
        <v>0</v>
      </c>
      <c r="C39" s="2" t="s">
        <v>392</v>
      </c>
      <c r="D39" s="14" t="s">
        <v>393</v>
      </c>
      <c r="E39" s="8">
        <v>1</v>
      </c>
      <c r="F39" s="8">
        <v>1</v>
      </c>
      <c r="G39" s="8">
        <v>1</v>
      </c>
      <c r="H39" s="8">
        <v>1</v>
      </c>
      <c r="I39" s="8">
        <v>1</v>
      </c>
      <c r="J39" s="8">
        <v>1</v>
      </c>
      <c r="K39" s="8">
        <v>1</v>
      </c>
      <c r="L39" s="8">
        <v>1</v>
      </c>
      <c r="M39" s="8">
        <v>1</v>
      </c>
      <c r="N39" s="8">
        <v>1</v>
      </c>
      <c r="O39" s="8">
        <v>1</v>
      </c>
      <c r="P39" s="8">
        <v>1</v>
      </c>
      <c r="Q39" s="8">
        <v>1</v>
      </c>
      <c r="R39" s="8">
        <v>1</v>
      </c>
      <c r="S39" s="8">
        <v>1</v>
      </c>
      <c r="T39" s="8">
        <v>1</v>
      </c>
      <c r="U39" s="8">
        <v>1</v>
      </c>
      <c r="V39" s="8">
        <v>1</v>
      </c>
      <c r="W39" s="8">
        <v>1</v>
      </c>
      <c r="X39" s="8">
        <v>1</v>
      </c>
      <c r="Y39" s="8">
        <v>1</v>
      </c>
      <c r="Z39" s="8">
        <v>1</v>
      </c>
      <c r="AA39" s="8">
        <v>1</v>
      </c>
      <c r="AB39" s="8">
        <v>1</v>
      </c>
      <c r="AC39" s="8">
        <v>1</v>
      </c>
      <c r="AD39" s="8">
        <v>1</v>
      </c>
      <c r="AE39" s="8">
        <v>1</v>
      </c>
      <c r="AF39" s="48">
        <v>100.00000000000004</v>
      </c>
      <c r="AG39" s="8">
        <v>0</v>
      </c>
      <c r="AH39" s="8">
        <v>1</v>
      </c>
      <c r="AI39" s="8">
        <v>1</v>
      </c>
      <c r="AJ39" s="8">
        <v>1</v>
      </c>
      <c r="AK39" s="8">
        <v>1</v>
      </c>
      <c r="AL39" s="8">
        <v>1</v>
      </c>
      <c r="AM39" s="8">
        <v>0</v>
      </c>
      <c r="AN39" s="8">
        <v>0</v>
      </c>
      <c r="AO39" s="8">
        <v>0</v>
      </c>
      <c r="AP39" s="8">
        <v>1</v>
      </c>
      <c r="AQ39" s="8">
        <v>1</v>
      </c>
      <c r="AR39" s="8">
        <v>1</v>
      </c>
      <c r="AS39" s="8">
        <v>1</v>
      </c>
      <c r="AT39" s="8">
        <v>1</v>
      </c>
      <c r="AU39" s="8">
        <v>1</v>
      </c>
      <c r="AV39" s="8">
        <v>1</v>
      </c>
      <c r="AW39" s="8">
        <v>1</v>
      </c>
      <c r="AX39" s="8">
        <v>1</v>
      </c>
      <c r="AY39" s="48">
        <v>84.000000000000014</v>
      </c>
      <c r="AZ39" s="50">
        <v>90.400000000000034</v>
      </c>
      <c r="BA39" s="50">
        <v>100</v>
      </c>
      <c r="BB39" s="50">
        <v>100</v>
      </c>
      <c r="BC39" s="3" t="s">
        <v>683</v>
      </c>
      <c r="BD39" s="3" t="s">
        <v>683</v>
      </c>
      <c r="BE39" s="3" t="s">
        <v>683</v>
      </c>
    </row>
    <row r="40" spans="1:57" s="4" customFormat="1" ht="15" customHeight="1" x14ac:dyDescent="0.2">
      <c r="A40" s="2" t="s">
        <v>47</v>
      </c>
      <c r="B40" s="2" t="s">
        <v>1</v>
      </c>
      <c r="C40" s="2" t="s">
        <v>120</v>
      </c>
      <c r="D40" s="14" t="s">
        <v>400</v>
      </c>
      <c r="E40" s="8">
        <v>1</v>
      </c>
      <c r="F40" s="8">
        <v>1</v>
      </c>
      <c r="G40" s="8">
        <v>1</v>
      </c>
      <c r="H40" s="8">
        <v>1</v>
      </c>
      <c r="I40" s="8">
        <v>1</v>
      </c>
      <c r="J40" s="8">
        <v>1</v>
      </c>
      <c r="K40" s="8">
        <v>1</v>
      </c>
      <c r="L40" s="8">
        <v>1</v>
      </c>
      <c r="M40" s="8">
        <v>1</v>
      </c>
      <c r="N40" s="8">
        <v>1</v>
      </c>
      <c r="O40" s="8">
        <v>1</v>
      </c>
      <c r="P40" s="8">
        <v>1</v>
      </c>
      <c r="Q40" s="8">
        <v>1</v>
      </c>
      <c r="R40" s="8">
        <v>1</v>
      </c>
      <c r="S40" s="8">
        <v>1</v>
      </c>
      <c r="T40" s="8">
        <v>1</v>
      </c>
      <c r="U40" s="8">
        <v>1</v>
      </c>
      <c r="V40" s="8">
        <v>1</v>
      </c>
      <c r="W40" s="8">
        <v>1</v>
      </c>
      <c r="X40" s="8">
        <v>1</v>
      </c>
      <c r="Y40" s="8">
        <v>1</v>
      </c>
      <c r="Z40" s="8">
        <v>1</v>
      </c>
      <c r="AA40" s="8">
        <v>1</v>
      </c>
      <c r="AB40" s="8">
        <v>1</v>
      </c>
      <c r="AC40" s="8">
        <v>1</v>
      </c>
      <c r="AD40" s="8">
        <v>1</v>
      </c>
      <c r="AE40" s="8">
        <v>1</v>
      </c>
      <c r="AF40" s="48">
        <v>100.00000000000004</v>
      </c>
      <c r="AG40" s="8">
        <v>0</v>
      </c>
      <c r="AH40" s="8">
        <v>1</v>
      </c>
      <c r="AI40" s="8">
        <v>1</v>
      </c>
      <c r="AJ40" s="8">
        <v>0</v>
      </c>
      <c r="AK40" s="8">
        <v>1</v>
      </c>
      <c r="AL40" s="8">
        <v>1</v>
      </c>
      <c r="AM40" s="8">
        <v>0</v>
      </c>
      <c r="AN40" s="8">
        <v>0</v>
      </c>
      <c r="AO40" s="8">
        <v>0</v>
      </c>
      <c r="AP40" s="8">
        <v>1</v>
      </c>
      <c r="AQ40" s="8">
        <v>0</v>
      </c>
      <c r="AR40" s="8">
        <v>0</v>
      </c>
      <c r="AS40" s="8">
        <v>0</v>
      </c>
      <c r="AT40" s="8">
        <v>1</v>
      </c>
      <c r="AU40" s="8">
        <v>0</v>
      </c>
      <c r="AV40" s="8">
        <v>0</v>
      </c>
      <c r="AW40" s="8">
        <v>1</v>
      </c>
      <c r="AX40" s="8">
        <v>1</v>
      </c>
      <c r="AY40" s="48">
        <v>42</v>
      </c>
      <c r="AZ40" s="50">
        <v>65.200000000000017</v>
      </c>
      <c r="BA40" s="50">
        <v>72.000000000000014</v>
      </c>
      <c r="BB40" s="50">
        <v>12.5</v>
      </c>
      <c r="BC40" s="3" t="s">
        <v>685</v>
      </c>
      <c r="BD40" s="3" t="s">
        <v>684</v>
      </c>
      <c r="BE40" s="3" t="s">
        <v>686</v>
      </c>
    </row>
    <row r="41" spans="1:57" s="4" customFormat="1" ht="15" customHeight="1" x14ac:dyDescent="0.2">
      <c r="A41" s="2" t="s">
        <v>47</v>
      </c>
      <c r="B41" s="2" t="s">
        <v>1</v>
      </c>
      <c r="C41" s="2" t="s">
        <v>63</v>
      </c>
      <c r="D41" s="14" t="s">
        <v>398</v>
      </c>
      <c r="E41" s="8">
        <v>1</v>
      </c>
      <c r="F41" s="8">
        <v>1</v>
      </c>
      <c r="G41" s="8">
        <v>1</v>
      </c>
      <c r="H41" s="8">
        <v>1</v>
      </c>
      <c r="I41" s="8">
        <v>1</v>
      </c>
      <c r="J41" s="8">
        <v>1</v>
      </c>
      <c r="K41" s="8">
        <v>1</v>
      </c>
      <c r="L41" s="8">
        <v>1</v>
      </c>
      <c r="M41" s="8">
        <v>1</v>
      </c>
      <c r="N41" s="8">
        <v>1</v>
      </c>
      <c r="O41" s="8">
        <v>1</v>
      </c>
      <c r="P41" s="8">
        <v>1</v>
      </c>
      <c r="Q41" s="8">
        <v>1</v>
      </c>
      <c r="R41" s="8">
        <v>1</v>
      </c>
      <c r="S41" s="8">
        <v>1</v>
      </c>
      <c r="T41" s="8">
        <v>1</v>
      </c>
      <c r="U41" s="8">
        <v>1</v>
      </c>
      <c r="V41" s="8">
        <v>1</v>
      </c>
      <c r="W41" s="8">
        <v>1</v>
      </c>
      <c r="X41" s="8">
        <v>1</v>
      </c>
      <c r="Y41" s="8">
        <v>1</v>
      </c>
      <c r="Z41" s="8">
        <v>1</v>
      </c>
      <c r="AA41" s="8">
        <v>1</v>
      </c>
      <c r="AB41" s="8">
        <v>1</v>
      </c>
      <c r="AC41" s="8">
        <v>1</v>
      </c>
      <c r="AD41" s="8">
        <v>1</v>
      </c>
      <c r="AE41" s="8">
        <v>1</v>
      </c>
      <c r="AF41" s="48">
        <v>100.00000000000004</v>
      </c>
      <c r="AG41" s="8">
        <v>0</v>
      </c>
      <c r="AH41" s="8">
        <v>1</v>
      </c>
      <c r="AI41" s="8">
        <v>1</v>
      </c>
      <c r="AJ41" s="8">
        <v>1</v>
      </c>
      <c r="AK41" s="8">
        <v>1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1</v>
      </c>
      <c r="AR41" s="8">
        <v>1</v>
      </c>
      <c r="AS41" s="8">
        <v>1</v>
      </c>
      <c r="AT41" s="8">
        <v>1</v>
      </c>
      <c r="AU41" s="8">
        <v>0</v>
      </c>
      <c r="AV41" s="8">
        <v>1</v>
      </c>
      <c r="AW41" s="8">
        <v>1</v>
      </c>
      <c r="AX41" s="8">
        <v>1</v>
      </c>
      <c r="AY41" s="48">
        <v>70.000000000000014</v>
      </c>
      <c r="AZ41" s="50">
        <v>82.000000000000028</v>
      </c>
      <c r="BA41" s="50">
        <v>100</v>
      </c>
      <c r="BB41" s="50">
        <v>87.5</v>
      </c>
      <c r="BC41" s="3" t="s">
        <v>684</v>
      </c>
      <c r="BD41" s="3" t="s">
        <v>683</v>
      </c>
      <c r="BE41" s="3" t="s">
        <v>683</v>
      </c>
    </row>
    <row r="42" spans="1:57" s="4" customFormat="1" ht="15" customHeight="1" x14ac:dyDescent="0.2">
      <c r="A42" s="2" t="s">
        <v>47</v>
      </c>
      <c r="B42" s="2" t="s">
        <v>1</v>
      </c>
      <c r="C42" s="2" t="s">
        <v>121</v>
      </c>
      <c r="D42" s="14" t="s">
        <v>406</v>
      </c>
      <c r="E42" s="8">
        <v>1</v>
      </c>
      <c r="F42" s="8">
        <v>1</v>
      </c>
      <c r="G42" s="8">
        <v>1</v>
      </c>
      <c r="H42" s="8">
        <v>1</v>
      </c>
      <c r="I42" s="8">
        <v>1</v>
      </c>
      <c r="J42" s="8">
        <v>1</v>
      </c>
      <c r="K42" s="8">
        <v>1</v>
      </c>
      <c r="L42" s="8">
        <v>1</v>
      </c>
      <c r="M42" s="8">
        <v>1</v>
      </c>
      <c r="N42" s="8">
        <v>1</v>
      </c>
      <c r="O42" s="8">
        <v>1</v>
      </c>
      <c r="P42" s="8">
        <v>1</v>
      </c>
      <c r="Q42" s="8">
        <v>1</v>
      </c>
      <c r="R42" s="8">
        <v>1</v>
      </c>
      <c r="S42" s="8">
        <v>1</v>
      </c>
      <c r="T42" s="8">
        <v>1</v>
      </c>
      <c r="U42" s="8">
        <v>1</v>
      </c>
      <c r="V42" s="8">
        <v>1</v>
      </c>
      <c r="W42" s="8">
        <v>1</v>
      </c>
      <c r="X42" s="8">
        <v>1</v>
      </c>
      <c r="Y42" s="8">
        <v>1</v>
      </c>
      <c r="Z42" s="8">
        <v>1</v>
      </c>
      <c r="AA42" s="8">
        <v>1</v>
      </c>
      <c r="AB42" s="8">
        <v>1</v>
      </c>
      <c r="AC42" s="8">
        <v>1</v>
      </c>
      <c r="AD42" s="8">
        <v>1</v>
      </c>
      <c r="AE42" s="8">
        <v>1</v>
      </c>
      <c r="AF42" s="48">
        <v>100.00000000000004</v>
      </c>
      <c r="AG42" s="8">
        <v>0</v>
      </c>
      <c r="AH42" s="8">
        <v>1</v>
      </c>
      <c r="AI42" s="8">
        <v>1</v>
      </c>
      <c r="AJ42" s="8">
        <v>0</v>
      </c>
      <c r="AK42" s="8">
        <v>1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1</v>
      </c>
      <c r="AR42" s="8">
        <v>1</v>
      </c>
      <c r="AS42" s="8">
        <v>0</v>
      </c>
      <c r="AT42" s="8">
        <v>1</v>
      </c>
      <c r="AU42" s="8">
        <v>1</v>
      </c>
      <c r="AV42" s="8">
        <v>1</v>
      </c>
      <c r="AW42" s="8">
        <v>1</v>
      </c>
      <c r="AX42" s="8">
        <v>1</v>
      </c>
      <c r="AY42" s="48">
        <v>58.000000000000007</v>
      </c>
      <c r="AZ42" s="50">
        <v>74.800000000000026</v>
      </c>
      <c r="BA42" s="50">
        <v>72.000000000000014</v>
      </c>
      <c r="BB42" s="50">
        <v>75</v>
      </c>
      <c r="BC42" s="3" t="s">
        <v>684</v>
      </c>
      <c r="BD42" s="3" t="s">
        <v>684</v>
      </c>
      <c r="BE42" s="3" t="s">
        <v>684</v>
      </c>
    </row>
    <row r="43" spans="1:57" s="4" customFormat="1" ht="15" customHeight="1" x14ac:dyDescent="0.2">
      <c r="A43" s="2" t="s">
        <v>47</v>
      </c>
      <c r="B43" s="2" t="s">
        <v>1</v>
      </c>
      <c r="C43" s="2" t="s">
        <v>75</v>
      </c>
      <c r="D43" s="14" t="s">
        <v>405</v>
      </c>
      <c r="E43" s="8">
        <v>1</v>
      </c>
      <c r="F43" s="8">
        <v>1</v>
      </c>
      <c r="G43" s="8">
        <v>1</v>
      </c>
      <c r="H43" s="8">
        <v>1</v>
      </c>
      <c r="I43" s="8">
        <v>1</v>
      </c>
      <c r="J43" s="8">
        <v>1</v>
      </c>
      <c r="K43" s="8">
        <v>1</v>
      </c>
      <c r="L43" s="8">
        <v>1</v>
      </c>
      <c r="M43" s="8">
        <v>1</v>
      </c>
      <c r="N43" s="8">
        <v>1</v>
      </c>
      <c r="O43" s="8">
        <v>1</v>
      </c>
      <c r="P43" s="8">
        <v>1</v>
      </c>
      <c r="Q43" s="8">
        <v>1</v>
      </c>
      <c r="R43" s="8">
        <v>1</v>
      </c>
      <c r="S43" s="8">
        <v>1</v>
      </c>
      <c r="T43" s="8">
        <v>1</v>
      </c>
      <c r="U43" s="8">
        <v>1</v>
      </c>
      <c r="V43" s="8">
        <v>1</v>
      </c>
      <c r="W43" s="8">
        <v>1</v>
      </c>
      <c r="X43" s="8">
        <v>1</v>
      </c>
      <c r="Y43" s="8">
        <v>1</v>
      </c>
      <c r="Z43" s="8">
        <v>1</v>
      </c>
      <c r="AA43" s="8">
        <v>1</v>
      </c>
      <c r="AB43" s="8">
        <v>1</v>
      </c>
      <c r="AC43" s="8">
        <v>1</v>
      </c>
      <c r="AD43" s="8">
        <v>1</v>
      </c>
      <c r="AE43" s="8">
        <v>1</v>
      </c>
      <c r="AF43" s="48">
        <v>100.00000000000004</v>
      </c>
      <c r="AG43" s="8">
        <v>0</v>
      </c>
      <c r="AH43" s="8">
        <v>1</v>
      </c>
      <c r="AI43" s="8">
        <v>0</v>
      </c>
      <c r="AJ43" s="8">
        <v>0</v>
      </c>
      <c r="AK43" s="8">
        <v>1</v>
      </c>
      <c r="AL43" s="8">
        <v>0</v>
      </c>
      <c r="AM43" s="8">
        <v>0</v>
      </c>
      <c r="AN43" s="8">
        <v>0</v>
      </c>
      <c r="AO43" s="8">
        <v>0</v>
      </c>
      <c r="AP43" s="8">
        <v>1</v>
      </c>
      <c r="AQ43" s="8">
        <v>1</v>
      </c>
      <c r="AR43" s="8">
        <v>0</v>
      </c>
      <c r="AS43" s="8">
        <v>1</v>
      </c>
      <c r="AT43" s="8">
        <v>1</v>
      </c>
      <c r="AU43" s="8">
        <v>0</v>
      </c>
      <c r="AV43" s="8">
        <v>0</v>
      </c>
      <c r="AW43" s="8">
        <v>0</v>
      </c>
      <c r="AX43" s="8">
        <v>0</v>
      </c>
      <c r="AY43" s="48">
        <v>36.000000000000007</v>
      </c>
      <c r="AZ43" s="50">
        <v>61.600000000000023</v>
      </c>
      <c r="BA43" s="50">
        <v>44.000000000000007</v>
      </c>
      <c r="BB43" s="50">
        <v>37.5</v>
      </c>
      <c r="BC43" s="3" t="s">
        <v>685</v>
      </c>
      <c r="BD43" s="3" t="s">
        <v>686</v>
      </c>
      <c r="BE43" s="3" t="s">
        <v>686</v>
      </c>
    </row>
    <row r="44" spans="1:57" s="4" customFormat="1" ht="15" customHeight="1" x14ac:dyDescent="0.2">
      <c r="A44" s="2" t="s">
        <v>47</v>
      </c>
      <c r="B44" s="2" t="s">
        <v>1</v>
      </c>
      <c r="C44" s="2" t="s">
        <v>78</v>
      </c>
      <c r="D44" s="14" t="s">
        <v>403</v>
      </c>
      <c r="E44" s="8">
        <v>1</v>
      </c>
      <c r="F44" s="8">
        <v>1</v>
      </c>
      <c r="G44" s="8">
        <v>1</v>
      </c>
      <c r="H44" s="8">
        <v>1</v>
      </c>
      <c r="I44" s="8">
        <v>1</v>
      </c>
      <c r="J44" s="8">
        <v>1</v>
      </c>
      <c r="K44" s="8">
        <v>1</v>
      </c>
      <c r="L44" s="8">
        <v>1</v>
      </c>
      <c r="M44" s="8">
        <v>1</v>
      </c>
      <c r="N44" s="8">
        <v>1</v>
      </c>
      <c r="O44" s="8">
        <v>1</v>
      </c>
      <c r="P44" s="8">
        <v>1</v>
      </c>
      <c r="Q44" s="8">
        <v>1</v>
      </c>
      <c r="R44" s="8">
        <v>1</v>
      </c>
      <c r="S44" s="8">
        <v>1</v>
      </c>
      <c r="T44" s="8">
        <v>1</v>
      </c>
      <c r="U44" s="8">
        <v>1</v>
      </c>
      <c r="V44" s="8">
        <v>1</v>
      </c>
      <c r="W44" s="8">
        <v>1</v>
      </c>
      <c r="X44" s="8">
        <v>1</v>
      </c>
      <c r="Y44" s="8">
        <v>1</v>
      </c>
      <c r="Z44" s="8">
        <v>1</v>
      </c>
      <c r="AA44" s="8">
        <v>1</v>
      </c>
      <c r="AB44" s="8">
        <v>1</v>
      </c>
      <c r="AC44" s="8">
        <v>1</v>
      </c>
      <c r="AD44" s="8">
        <v>1</v>
      </c>
      <c r="AE44" s="8">
        <v>1</v>
      </c>
      <c r="AF44" s="48">
        <v>100.00000000000004</v>
      </c>
      <c r="AG44" s="8">
        <v>0</v>
      </c>
      <c r="AH44" s="8">
        <v>1</v>
      </c>
      <c r="AI44" s="8">
        <v>0</v>
      </c>
      <c r="AJ44" s="8">
        <v>0</v>
      </c>
      <c r="AK44" s="8">
        <v>1</v>
      </c>
      <c r="AL44" s="8">
        <v>1</v>
      </c>
      <c r="AM44" s="8">
        <v>0</v>
      </c>
      <c r="AN44" s="8">
        <v>0</v>
      </c>
      <c r="AO44" s="8">
        <v>1</v>
      </c>
      <c r="AP44" s="8">
        <v>1</v>
      </c>
      <c r="AQ44" s="8">
        <v>0</v>
      </c>
      <c r="AR44" s="8">
        <v>0</v>
      </c>
      <c r="AS44" s="8">
        <v>1</v>
      </c>
      <c r="AT44" s="8">
        <v>1</v>
      </c>
      <c r="AU44" s="8">
        <v>0</v>
      </c>
      <c r="AV44" s="8">
        <v>0</v>
      </c>
      <c r="AW44" s="8">
        <v>0</v>
      </c>
      <c r="AX44" s="8">
        <v>0</v>
      </c>
      <c r="AY44" s="48">
        <v>39.000000000000007</v>
      </c>
      <c r="AZ44" s="50">
        <v>63.40000000000002</v>
      </c>
      <c r="BA44" s="50">
        <v>44.000000000000007</v>
      </c>
      <c r="BB44" s="50">
        <v>25</v>
      </c>
      <c r="BC44" s="3" t="s">
        <v>685</v>
      </c>
      <c r="BD44" s="3" t="s">
        <v>686</v>
      </c>
      <c r="BE44" s="3" t="s">
        <v>686</v>
      </c>
    </row>
    <row r="45" spans="1:57" s="4" customFormat="1" ht="15" customHeight="1" x14ac:dyDescent="0.2">
      <c r="A45" s="2" t="s">
        <v>47</v>
      </c>
      <c r="B45" s="2" t="s">
        <v>1</v>
      </c>
      <c r="C45" s="2" t="s">
        <v>79</v>
      </c>
      <c r="D45" s="14" t="s">
        <v>399</v>
      </c>
      <c r="E45" s="8">
        <v>1</v>
      </c>
      <c r="F45" s="8">
        <v>1</v>
      </c>
      <c r="G45" s="8">
        <v>1</v>
      </c>
      <c r="H45" s="8">
        <v>1</v>
      </c>
      <c r="I45" s="8">
        <v>1</v>
      </c>
      <c r="J45" s="8">
        <v>1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1</v>
      </c>
      <c r="R45" s="8">
        <v>1</v>
      </c>
      <c r="S45" s="8">
        <v>1</v>
      </c>
      <c r="T45" s="8">
        <v>1</v>
      </c>
      <c r="U45" s="8">
        <v>1</v>
      </c>
      <c r="V45" s="8">
        <v>1</v>
      </c>
      <c r="W45" s="8">
        <v>1</v>
      </c>
      <c r="X45" s="8">
        <v>1</v>
      </c>
      <c r="Y45" s="8">
        <v>1</v>
      </c>
      <c r="Z45" s="8">
        <v>1</v>
      </c>
      <c r="AA45" s="8">
        <v>1</v>
      </c>
      <c r="AB45" s="8">
        <v>1</v>
      </c>
      <c r="AC45" s="8">
        <v>1</v>
      </c>
      <c r="AD45" s="8">
        <v>1</v>
      </c>
      <c r="AE45" s="8">
        <v>1</v>
      </c>
      <c r="AF45" s="48">
        <v>100.00000000000004</v>
      </c>
      <c r="AG45" s="8">
        <v>0</v>
      </c>
      <c r="AH45" s="8">
        <v>0</v>
      </c>
      <c r="AI45" s="8">
        <v>1</v>
      </c>
      <c r="AJ45" s="8">
        <v>1</v>
      </c>
      <c r="AK45" s="8">
        <v>1</v>
      </c>
      <c r="AL45" s="8">
        <v>1</v>
      </c>
      <c r="AM45" s="8">
        <v>1</v>
      </c>
      <c r="AN45" s="8">
        <v>0</v>
      </c>
      <c r="AO45" s="8">
        <v>1</v>
      </c>
      <c r="AP45" s="8">
        <v>1</v>
      </c>
      <c r="AQ45" s="8">
        <v>1</v>
      </c>
      <c r="AR45" s="8">
        <v>1</v>
      </c>
      <c r="AS45" s="8">
        <v>1</v>
      </c>
      <c r="AT45" s="8">
        <v>1</v>
      </c>
      <c r="AU45" s="8">
        <v>0</v>
      </c>
      <c r="AV45" s="8">
        <v>0</v>
      </c>
      <c r="AW45" s="8">
        <v>0</v>
      </c>
      <c r="AX45" s="8">
        <v>0</v>
      </c>
      <c r="AY45" s="48">
        <v>65</v>
      </c>
      <c r="AZ45" s="50">
        <v>79.000000000000028</v>
      </c>
      <c r="BA45" s="50">
        <v>72.000000000000014</v>
      </c>
      <c r="BB45" s="50">
        <v>62.5</v>
      </c>
      <c r="BC45" s="3" t="s">
        <v>684</v>
      </c>
      <c r="BD45" s="3" t="s">
        <v>684</v>
      </c>
      <c r="BE45" s="3" t="s">
        <v>685</v>
      </c>
    </row>
    <row r="46" spans="1:57" s="4" customFormat="1" ht="15" customHeight="1" x14ac:dyDescent="0.2">
      <c r="A46" s="2" t="s">
        <v>47</v>
      </c>
      <c r="B46" s="2" t="s">
        <v>1</v>
      </c>
      <c r="C46" s="2" t="s">
        <v>80</v>
      </c>
      <c r="D46" s="14" t="s">
        <v>404</v>
      </c>
      <c r="E46" s="8">
        <v>1</v>
      </c>
      <c r="F46" s="8">
        <v>1</v>
      </c>
      <c r="G46" s="8">
        <v>1</v>
      </c>
      <c r="H46" s="8">
        <v>1</v>
      </c>
      <c r="I46" s="8">
        <v>1</v>
      </c>
      <c r="J46" s="8">
        <v>1</v>
      </c>
      <c r="K46" s="8">
        <v>1</v>
      </c>
      <c r="L46" s="8">
        <v>1</v>
      </c>
      <c r="M46" s="8">
        <v>1</v>
      </c>
      <c r="N46" s="8">
        <v>1</v>
      </c>
      <c r="O46" s="8">
        <v>1</v>
      </c>
      <c r="P46" s="8">
        <v>1</v>
      </c>
      <c r="Q46" s="8">
        <v>1</v>
      </c>
      <c r="R46" s="8">
        <v>1</v>
      </c>
      <c r="S46" s="8">
        <v>1</v>
      </c>
      <c r="T46" s="8">
        <v>1</v>
      </c>
      <c r="U46" s="8">
        <v>1</v>
      </c>
      <c r="V46" s="8">
        <v>1</v>
      </c>
      <c r="W46" s="8">
        <v>1</v>
      </c>
      <c r="X46" s="8">
        <v>1</v>
      </c>
      <c r="Y46" s="8">
        <v>1</v>
      </c>
      <c r="Z46" s="8">
        <v>1</v>
      </c>
      <c r="AA46" s="8">
        <v>1</v>
      </c>
      <c r="AB46" s="8">
        <v>1</v>
      </c>
      <c r="AC46" s="8">
        <v>1</v>
      </c>
      <c r="AD46" s="8">
        <v>1</v>
      </c>
      <c r="AE46" s="8">
        <v>1</v>
      </c>
      <c r="AF46" s="48">
        <v>100.00000000000004</v>
      </c>
      <c r="AG46" s="8">
        <v>0</v>
      </c>
      <c r="AH46" s="8">
        <v>1</v>
      </c>
      <c r="AI46" s="8">
        <v>1</v>
      </c>
      <c r="AJ46" s="8">
        <v>1</v>
      </c>
      <c r="AK46" s="8">
        <v>1</v>
      </c>
      <c r="AL46" s="8">
        <v>1</v>
      </c>
      <c r="AM46" s="8">
        <v>1</v>
      </c>
      <c r="AN46" s="8">
        <v>0</v>
      </c>
      <c r="AO46" s="8">
        <v>0</v>
      </c>
      <c r="AP46" s="8">
        <v>1</v>
      </c>
      <c r="AQ46" s="8">
        <v>1</v>
      </c>
      <c r="AR46" s="8">
        <v>1</v>
      </c>
      <c r="AS46" s="8">
        <v>1</v>
      </c>
      <c r="AT46" s="8">
        <v>1</v>
      </c>
      <c r="AU46" s="8">
        <v>1</v>
      </c>
      <c r="AV46" s="8">
        <v>0</v>
      </c>
      <c r="AW46" s="8">
        <v>0</v>
      </c>
      <c r="AX46" s="8">
        <v>0</v>
      </c>
      <c r="AY46" s="48">
        <v>73</v>
      </c>
      <c r="AZ46" s="50">
        <v>83.800000000000026</v>
      </c>
      <c r="BA46" s="50">
        <v>100</v>
      </c>
      <c r="BB46" s="50">
        <v>75</v>
      </c>
      <c r="BC46" s="3" t="s">
        <v>684</v>
      </c>
      <c r="BD46" s="3" t="s">
        <v>683</v>
      </c>
      <c r="BE46" s="3" t="s">
        <v>684</v>
      </c>
    </row>
    <row r="47" spans="1:57" s="4" customFormat="1" ht="15" customHeight="1" x14ac:dyDescent="0.2">
      <c r="A47" s="2" t="s">
        <v>47</v>
      </c>
      <c r="B47" s="2" t="s">
        <v>1</v>
      </c>
      <c r="C47" s="2" t="s">
        <v>401</v>
      </c>
      <c r="D47" s="14" t="s">
        <v>402</v>
      </c>
      <c r="E47" s="8">
        <v>1</v>
      </c>
      <c r="F47" s="8">
        <v>1</v>
      </c>
      <c r="G47" s="8">
        <v>1</v>
      </c>
      <c r="H47" s="8">
        <v>1</v>
      </c>
      <c r="I47" s="8">
        <v>1</v>
      </c>
      <c r="J47" s="8">
        <v>1</v>
      </c>
      <c r="K47" s="8">
        <v>1</v>
      </c>
      <c r="L47" s="8">
        <v>1</v>
      </c>
      <c r="M47" s="8">
        <v>1</v>
      </c>
      <c r="N47" s="8">
        <v>1</v>
      </c>
      <c r="O47" s="8">
        <v>1</v>
      </c>
      <c r="P47" s="8">
        <v>1</v>
      </c>
      <c r="Q47" s="8">
        <v>1</v>
      </c>
      <c r="R47" s="8">
        <v>1</v>
      </c>
      <c r="S47" s="8">
        <v>1</v>
      </c>
      <c r="T47" s="8">
        <v>1</v>
      </c>
      <c r="U47" s="8">
        <v>1</v>
      </c>
      <c r="V47" s="8">
        <v>1</v>
      </c>
      <c r="W47" s="8">
        <v>1</v>
      </c>
      <c r="X47" s="8">
        <v>1</v>
      </c>
      <c r="Y47" s="8">
        <v>1</v>
      </c>
      <c r="Z47" s="8">
        <v>1</v>
      </c>
      <c r="AA47" s="8">
        <v>1</v>
      </c>
      <c r="AB47" s="8">
        <v>1</v>
      </c>
      <c r="AC47" s="8">
        <v>1</v>
      </c>
      <c r="AD47" s="8">
        <v>1</v>
      </c>
      <c r="AE47" s="8">
        <v>1</v>
      </c>
      <c r="AF47" s="48">
        <v>100.00000000000004</v>
      </c>
      <c r="AG47" s="8">
        <v>0</v>
      </c>
      <c r="AH47" s="8">
        <v>1</v>
      </c>
      <c r="AI47" s="8">
        <v>0</v>
      </c>
      <c r="AJ47" s="8">
        <v>1</v>
      </c>
      <c r="AK47" s="8">
        <v>1</v>
      </c>
      <c r="AL47" s="8">
        <v>1</v>
      </c>
      <c r="AM47" s="8">
        <v>0</v>
      </c>
      <c r="AN47" s="8">
        <v>0</v>
      </c>
      <c r="AO47" s="8">
        <v>1</v>
      </c>
      <c r="AP47" s="8">
        <v>1</v>
      </c>
      <c r="AQ47" s="8">
        <v>0</v>
      </c>
      <c r="AR47" s="8">
        <v>1</v>
      </c>
      <c r="AS47" s="8">
        <v>1</v>
      </c>
      <c r="AT47" s="8">
        <v>1</v>
      </c>
      <c r="AU47" s="8">
        <v>1</v>
      </c>
      <c r="AV47" s="8">
        <v>0</v>
      </c>
      <c r="AW47" s="8">
        <v>0</v>
      </c>
      <c r="AX47" s="8">
        <v>0</v>
      </c>
      <c r="AY47" s="48">
        <v>61.000000000000007</v>
      </c>
      <c r="AZ47" s="50">
        <v>76.600000000000023</v>
      </c>
      <c r="BA47" s="50">
        <v>72.000000000000014</v>
      </c>
      <c r="BB47" s="50">
        <v>62.5</v>
      </c>
      <c r="BC47" s="3" t="s">
        <v>684</v>
      </c>
      <c r="BD47" s="3" t="s">
        <v>684</v>
      </c>
      <c r="BE47" s="3" t="s">
        <v>685</v>
      </c>
    </row>
    <row r="48" spans="1:57" s="4" customFormat="1" ht="15" customHeight="1" x14ac:dyDescent="0.2">
      <c r="A48" s="2" t="s">
        <v>47</v>
      </c>
      <c r="B48" s="2" t="s">
        <v>1</v>
      </c>
      <c r="C48" s="2" t="s">
        <v>217</v>
      </c>
      <c r="D48" s="14" t="s">
        <v>397</v>
      </c>
      <c r="E48" s="8">
        <v>1</v>
      </c>
      <c r="F48" s="8">
        <v>0</v>
      </c>
      <c r="G48" s="8">
        <v>0</v>
      </c>
      <c r="H48" s="8">
        <v>1</v>
      </c>
      <c r="I48" s="8">
        <v>1</v>
      </c>
      <c r="J48" s="8">
        <v>1</v>
      </c>
      <c r="K48" s="8">
        <v>1</v>
      </c>
      <c r="L48" s="8">
        <v>1</v>
      </c>
      <c r="M48" s="8">
        <v>1</v>
      </c>
      <c r="N48" s="8">
        <v>0</v>
      </c>
      <c r="O48" s="8">
        <v>1</v>
      </c>
      <c r="P48" s="8">
        <v>1</v>
      </c>
      <c r="Q48" s="8">
        <v>1</v>
      </c>
      <c r="R48" s="8">
        <v>1</v>
      </c>
      <c r="S48" s="8">
        <v>1</v>
      </c>
      <c r="T48" s="8">
        <v>1</v>
      </c>
      <c r="U48" s="8">
        <v>1</v>
      </c>
      <c r="V48" s="8">
        <v>1</v>
      </c>
      <c r="W48" s="8">
        <v>1</v>
      </c>
      <c r="X48" s="8">
        <v>1</v>
      </c>
      <c r="Y48" s="8">
        <v>1</v>
      </c>
      <c r="Z48" s="8">
        <v>1</v>
      </c>
      <c r="AA48" s="8">
        <v>1</v>
      </c>
      <c r="AB48" s="8">
        <v>1</v>
      </c>
      <c r="AC48" s="8">
        <v>1</v>
      </c>
      <c r="AD48" s="8">
        <v>1</v>
      </c>
      <c r="AE48" s="8">
        <v>1</v>
      </c>
      <c r="AF48" s="48">
        <v>85.000000000000014</v>
      </c>
      <c r="AG48" s="8">
        <v>0</v>
      </c>
      <c r="AH48" s="8">
        <v>0</v>
      </c>
      <c r="AI48" s="8">
        <v>0</v>
      </c>
      <c r="AJ48" s="8">
        <v>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1</v>
      </c>
      <c r="AQ48" s="8">
        <v>1</v>
      </c>
      <c r="AR48" s="8">
        <v>1</v>
      </c>
      <c r="AS48" s="8">
        <v>1</v>
      </c>
      <c r="AT48" s="8">
        <v>0</v>
      </c>
      <c r="AU48" s="8">
        <v>1</v>
      </c>
      <c r="AV48" s="8">
        <v>1</v>
      </c>
      <c r="AW48" s="8">
        <v>0</v>
      </c>
      <c r="AX48" s="8">
        <v>0</v>
      </c>
      <c r="AY48" s="48">
        <v>51</v>
      </c>
      <c r="AZ48" s="50">
        <v>64.600000000000009</v>
      </c>
      <c r="BA48" s="50">
        <v>28.000000000000004</v>
      </c>
      <c r="BB48" s="50">
        <v>87.5</v>
      </c>
      <c r="BC48" s="3" t="s">
        <v>685</v>
      </c>
      <c r="BD48" s="3" t="s">
        <v>686</v>
      </c>
      <c r="BE48" s="3" t="s">
        <v>683</v>
      </c>
    </row>
    <row r="49" spans="1:57" s="4" customFormat="1" ht="15" customHeight="1" x14ac:dyDescent="0.2">
      <c r="A49" s="2" t="s">
        <v>47</v>
      </c>
      <c r="B49" s="2" t="s">
        <v>1</v>
      </c>
      <c r="C49" s="2" t="s">
        <v>218</v>
      </c>
      <c r="D49" s="14" t="s">
        <v>411</v>
      </c>
      <c r="E49" s="8">
        <v>1</v>
      </c>
      <c r="F49" s="8">
        <v>1</v>
      </c>
      <c r="G49" s="8">
        <v>1</v>
      </c>
      <c r="H49" s="8">
        <v>1</v>
      </c>
      <c r="I49" s="8">
        <v>1</v>
      </c>
      <c r="J49" s="8">
        <v>1</v>
      </c>
      <c r="K49" s="8">
        <v>1</v>
      </c>
      <c r="L49" s="8">
        <v>1</v>
      </c>
      <c r="M49" s="8">
        <v>1</v>
      </c>
      <c r="N49" s="8">
        <v>1</v>
      </c>
      <c r="O49" s="8">
        <v>1</v>
      </c>
      <c r="P49" s="8">
        <v>1</v>
      </c>
      <c r="Q49" s="8">
        <v>1</v>
      </c>
      <c r="R49" s="8">
        <v>1</v>
      </c>
      <c r="S49" s="8">
        <v>1</v>
      </c>
      <c r="T49" s="8">
        <v>1</v>
      </c>
      <c r="U49" s="8">
        <v>1</v>
      </c>
      <c r="V49" s="8">
        <v>1</v>
      </c>
      <c r="W49" s="8">
        <v>1</v>
      </c>
      <c r="X49" s="8">
        <v>1</v>
      </c>
      <c r="Y49" s="8">
        <v>1</v>
      </c>
      <c r="Z49" s="8">
        <v>1</v>
      </c>
      <c r="AA49" s="8">
        <v>1</v>
      </c>
      <c r="AB49" s="8">
        <v>1</v>
      </c>
      <c r="AC49" s="8">
        <v>1</v>
      </c>
      <c r="AD49" s="8">
        <v>1</v>
      </c>
      <c r="AE49" s="8">
        <v>1</v>
      </c>
      <c r="AF49" s="48">
        <v>100.00000000000004</v>
      </c>
      <c r="AG49" s="8">
        <v>0</v>
      </c>
      <c r="AH49" s="8">
        <v>0</v>
      </c>
      <c r="AI49" s="8">
        <v>0</v>
      </c>
      <c r="AJ49" s="8">
        <v>1</v>
      </c>
      <c r="AK49" s="8">
        <v>1</v>
      </c>
      <c r="AL49" s="8">
        <v>1</v>
      </c>
      <c r="AM49" s="8">
        <v>0</v>
      </c>
      <c r="AN49" s="8">
        <v>0</v>
      </c>
      <c r="AO49" s="8">
        <v>0</v>
      </c>
      <c r="AP49" s="8">
        <v>1</v>
      </c>
      <c r="AQ49" s="8">
        <v>0</v>
      </c>
      <c r="AR49" s="8">
        <v>0</v>
      </c>
      <c r="AS49" s="8">
        <v>1</v>
      </c>
      <c r="AT49" s="8">
        <v>1</v>
      </c>
      <c r="AU49" s="8">
        <v>1</v>
      </c>
      <c r="AV49" s="8">
        <v>0</v>
      </c>
      <c r="AW49" s="8">
        <v>1</v>
      </c>
      <c r="AX49" s="8">
        <v>0</v>
      </c>
      <c r="AY49" s="48">
        <v>45</v>
      </c>
      <c r="AZ49" s="50">
        <v>67.000000000000014</v>
      </c>
      <c r="BA49" s="50">
        <v>44.000000000000007</v>
      </c>
      <c r="BB49" s="50">
        <v>50</v>
      </c>
      <c r="BC49" s="3" t="s">
        <v>685</v>
      </c>
      <c r="BD49" s="3" t="s">
        <v>686</v>
      </c>
      <c r="BE49" s="3" t="s">
        <v>685</v>
      </c>
    </row>
    <row r="50" spans="1:57" s="4" customFormat="1" ht="15" customHeight="1" x14ac:dyDescent="0.2">
      <c r="A50" s="2" t="s">
        <v>289</v>
      </c>
      <c r="B50" s="2" t="s">
        <v>2</v>
      </c>
      <c r="C50" s="2" t="s">
        <v>177</v>
      </c>
      <c r="D50" s="14" t="s">
        <v>500</v>
      </c>
      <c r="E50" s="8">
        <v>1</v>
      </c>
      <c r="F50" s="8">
        <v>1</v>
      </c>
      <c r="G50" s="8">
        <v>0</v>
      </c>
      <c r="H50" s="8">
        <v>1</v>
      </c>
      <c r="I50" s="8">
        <v>1</v>
      </c>
      <c r="J50" s="8">
        <v>1</v>
      </c>
      <c r="K50" s="8">
        <v>1</v>
      </c>
      <c r="L50" s="8">
        <v>1</v>
      </c>
      <c r="M50" s="8">
        <v>1</v>
      </c>
      <c r="N50" s="8">
        <v>1</v>
      </c>
      <c r="O50" s="8">
        <v>1</v>
      </c>
      <c r="P50" s="8">
        <v>1</v>
      </c>
      <c r="Q50" s="8">
        <v>1</v>
      </c>
      <c r="R50" s="8">
        <v>1</v>
      </c>
      <c r="S50" s="8">
        <v>1</v>
      </c>
      <c r="T50" s="8">
        <v>1</v>
      </c>
      <c r="U50" s="8">
        <v>1</v>
      </c>
      <c r="V50" s="8">
        <v>1</v>
      </c>
      <c r="W50" s="8">
        <v>1</v>
      </c>
      <c r="X50" s="8">
        <v>1</v>
      </c>
      <c r="Y50" s="8">
        <v>1</v>
      </c>
      <c r="Z50" s="8">
        <v>1</v>
      </c>
      <c r="AA50" s="8">
        <v>1</v>
      </c>
      <c r="AB50" s="8">
        <v>1</v>
      </c>
      <c r="AC50" s="8">
        <v>1</v>
      </c>
      <c r="AD50" s="8">
        <v>0</v>
      </c>
      <c r="AE50" s="8">
        <v>1</v>
      </c>
      <c r="AF50" s="48">
        <v>93.000000000000028</v>
      </c>
      <c r="AG50" s="8">
        <v>0</v>
      </c>
      <c r="AH50" s="8">
        <v>0</v>
      </c>
      <c r="AI50" s="8">
        <v>0</v>
      </c>
      <c r="AJ50" s="8">
        <v>0</v>
      </c>
      <c r="AK50" s="8">
        <v>1</v>
      </c>
      <c r="AL50" s="8">
        <v>0</v>
      </c>
      <c r="AM50" s="8">
        <v>0</v>
      </c>
      <c r="AN50" s="8">
        <v>1</v>
      </c>
      <c r="AO50" s="8">
        <v>1</v>
      </c>
      <c r="AP50" s="8">
        <v>0</v>
      </c>
      <c r="AQ50" s="8">
        <v>0</v>
      </c>
      <c r="AR50" s="8">
        <v>1</v>
      </c>
      <c r="AS50" s="8">
        <v>0</v>
      </c>
      <c r="AT50" s="8">
        <v>0</v>
      </c>
      <c r="AU50" s="8">
        <v>1</v>
      </c>
      <c r="AV50" s="8">
        <v>0</v>
      </c>
      <c r="AW50" s="8">
        <v>0</v>
      </c>
      <c r="AX50" s="8">
        <v>0</v>
      </c>
      <c r="AY50" s="48">
        <v>27</v>
      </c>
      <c r="AZ50" s="50">
        <v>53.400000000000013</v>
      </c>
      <c r="BA50" s="50">
        <v>16</v>
      </c>
      <c r="BB50" s="50">
        <v>37.5</v>
      </c>
      <c r="BC50" s="3" t="s">
        <v>685</v>
      </c>
      <c r="BD50" s="3" t="s">
        <v>686</v>
      </c>
      <c r="BE50" s="3" t="s">
        <v>686</v>
      </c>
    </row>
    <row r="51" spans="1:57" s="4" customFormat="1" ht="15" customHeight="1" x14ac:dyDescent="0.2">
      <c r="A51" s="2" t="s">
        <v>289</v>
      </c>
      <c r="B51" s="2" t="s">
        <v>2</v>
      </c>
      <c r="C51" s="2" t="s">
        <v>244</v>
      </c>
      <c r="D51" s="14" t="s">
        <v>499</v>
      </c>
      <c r="E51" s="8">
        <v>1</v>
      </c>
      <c r="F51" s="8">
        <v>1</v>
      </c>
      <c r="G51" s="8">
        <v>1</v>
      </c>
      <c r="H51" s="8">
        <v>1</v>
      </c>
      <c r="I51" s="8">
        <v>1</v>
      </c>
      <c r="J51" s="8">
        <v>1</v>
      </c>
      <c r="K51" s="8">
        <v>1</v>
      </c>
      <c r="L51" s="8">
        <v>1</v>
      </c>
      <c r="M51" s="8">
        <v>1</v>
      </c>
      <c r="N51" s="8">
        <v>1</v>
      </c>
      <c r="O51" s="8">
        <v>1</v>
      </c>
      <c r="P51" s="8">
        <v>1</v>
      </c>
      <c r="Q51" s="8">
        <v>1</v>
      </c>
      <c r="R51" s="8">
        <v>1</v>
      </c>
      <c r="S51" s="8">
        <v>1</v>
      </c>
      <c r="T51" s="8">
        <v>1</v>
      </c>
      <c r="U51" s="8">
        <v>1</v>
      </c>
      <c r="V51" s="8">
        <v>1</v>
      </c>
      <c r="W51" s="8">
        <v>1</v>
      </c>
      <c r="X51" s="8">
        <v>1</v>
      </c>
      <c r="Y51" s="8">
        <v>1</v>
      </c>
      <c r="Z51" s="8">
        <v>1</v>
      </c>
      <c r="AA51" s="8">
        <v>1</v>
      </c>
      <c r="AB51" s="8">
        <v>1</v>
      </c>
      <c r="AC51" s="8">
        <v>1</v>
      </c>
      <c r="AD51" s="8">
        <v>1</v>
      </c>
      <c r="AE51" s="8">
        <v>1</v>
      </c>
      <c r="AF51" s="48">
        <v>100.00000000000004</v>
      </c>
      <c r="AG51" s="8">
        <v>1</v>
      </c>
      <c r="AH51" s="8">
        <v>0</v>
      </c>
      <c r="AI51" s="8">
        <v>0</v>
      </c>
      <c r="AJ51" s="8">
        <v>1</v>
      </c>
      <c r="AK51" s="8">
        <v>1</v>
      </c>
      <c r="AL51" s="8">
        <v>1</v>
      </c>
      <c r="AM51" s="8">
        <v>1</v>
      </c>
      <c r="AN51" s="8">
        <v>1</v>
      </c>
      <c r="AO51" s="8">
        <v>1</v>
      </c>
      <c r="AP51" s="8">
        <v>1</v>
      </c>
      <c r="AQ51" s="8">
        <v>1</v>
      </c>
      <c r="AR51" s="8">
        <v>1</v>
      </c>
      <c r="AS51" s="8">
        <v>1</v>
      </c>
      <c r="AT51" s="8">
        <v>1</v>
      </c>
      <c r="AU51" s="8">
        <v>0</v>
      </c>
      <c r="AV51" s="8">
        <v>0</v>
      </c>
      <c r="AW51" s="8">
        <v>0</v>
      </c>
      <c r="AX51" s="8">
        <v>0</v>
      </c>
      <c r="AY51" s="48">
        <v>66</v>
      </c>
      <c r="AZ51" s="50">
        <v>79.600000000000023</v>
      </c>
      <c r="BA51" s="50">
        <v>44.000000000000007</v>
      </c>
      <c r="BB51" s="50">
        <v>62.5</v>
      </c>
      <c r="BC51" s="3" t="s">
        <v>684</v>
      </c>
      <c r="BD51" s="3" t="s">
        <v>686</v>
      </c>
      <c r="BE51" s="3" t="s">
        <v>685</v>
      </c>
    </row>
    <row r="52" spans="1:57" s="4" customFormat="1" ht="15" customHeight="1" x14ac:dyDescent="0.2">
      <c r="A52" s="2" t="s">
        <v>289</v>
      </c>
      <c r="B52" s="2" t="s">
        <v>2</v>
      </c>
      <c r="C52" s="2" t="s">
        <v>279</v>
      </c>
      <c r="D52" s="14" t="s">
        <v>278</v>
      </c>
      <c r="E52" s="8">
        <v>1</v>
      </c>
      <c r="F52" s="8">
        <v>1</v>
      </c>
      <c r="G52" s="8">
        <v>1</v>
      </c>
      <c r="H52" s="8">
        <v>1</v>
      </c>
      <c r="I52" s="8">
        <v>1</v>
      </c>
      <c r="J52" s="8">
        <v>1</v>
      </c>
      <c r="K52" s="8">
        <v>1</v>
      </c>
      <c r="L52" s="8">
        <v>1</v>
      </c>
      <c r="M52" s="8">
        <v>1</v>
      </c>
      <c r="N52" s="8">
        <v>1</v>
      </c>
      <c r="O52" s="8">
        <v>1</v>
      </c>
      <c r="P52" s="8">
        <v>1</v>
      </c>
      <c r="Q52" s="8">
        <v>1</v>
      </c>
      <c r="R52" s="8">
        <v>1</v>
      </c>
      <c r="S52" s="8">
        <v>1</v>
      </c>
      <c r="T52" s="8">
        <v>1</v>
      </c>
      <c r="U52" s="8">
        <v>1</v>
      </c>
      <c r="V52" s="8">
        <v>1</v>
      </c>
      <c r="W52" s="8">
        <v>1</v>
      </c>
      <c r="X52" s="8">
        <v>1</v>
      </c>
      <c r="Y52" s="8">
        <v>1</v>
      </c>
      <c r="Z52" s="8">
        <v>1</v>
      </c>
      <c r="AA52" s="8">
        <v>1</v>
      </c>
      <c r="AB52" s="8">
        <v>1</v>
      </c>
      <c r="AC52" s="8">
        <v>1</v>
      </c>
      <c r="AD52" s="8">
        <v>1</v>
      </c>
      <c r="AE52" s="8">
        <v>1</v>
      </c>
      <c r="AF52" s="48">
        <v>100.00000000000004</v>
      </c>
      <c r="AG52" s="8">
        <v>1</v>
      </c>
      <c r="AH52" s="8">
        <v>1</v>
      </c>
      <c r="AI52" s="8">
        <v>0</v>
      </c>
      <c r="AJ52" s="8">
        <v>1</v>
      </c>
      <c r="AK52" s="8">
        <v>1</v>
      </c>
      <c r="AL52" s="8">
        <v>1</v>
      </c>
      <c r="AM52" s="8">
        <v>1</v>
      </c>
      <c r="AN52" s="8">
        <v>1</v>
      </c>
      <c r="AO52" s="8">
        <v>1</v>
      </c>
      <c r="AP52" s="8">
        <v>1</v>
      </c>
      <c r="AQ52" s="8">
        <v>1</v>
      </c>
      <c r="AR52" s="8">
        <v>1</v>
      </c>
      <c r="AS52" s="8">
        <v>1</v>
      </c>
      <c r="AT52" s="8">
        <v>1</v>
      </c>
      <c r="AU52" s="8">
        <v>0</v>
      </c>
      <c r="AV52" s="8">
        <v>0</v>
      </c>
      <c r="AW52" s="8">
        <v>0</v>
      </c>
      <c r="AX52" s="8">
        <v>1</v>
      </c>
      <c r="AY52" s="48">
        <v>78</v>
      </c>
      <c r="AZ52" s="50">
        <v>86.800000000000011</v>
      </c>
      <c r="BA52" s="50">
        <v>72.000000000000014</v>
      </c>
      <c r="BB52" s="50">
        <v>62.5</v>
      </c>
      <c r="BC52" s="3" t="s">
        <v>683</v>
      </c>
      <c r="BD52" s="3" t="s">
        <v>684</v>
      </c>
      <c r="BE52" s="3" t="s">
        <v>685</v>
      </c>
    </row>
    <row r="53" spans="1:57" s="4" customFormat="1" ht="15" customHeight="1" x14ac:dyDescent="0.2">
      <c r="A53" s="2" t="s">
        <v>289</v>
      </c>
      <c r="B53" s="2" t="s">
        <v>2</v>
      </c>
      <c r="C53" s="2" t="s">
        <v>281</v>
      </c>
      <c r="D53" s="14" t="s">
        <v>280</v>
      </c>
      <c r="E53" s="8">
        <v>1</v>
      </c>
      <c r="F53" s="8">
        <v>1</v>
      </c>
      <c r="G53" s="8">
        <v>1</v>
      </c>
      <c r="H53" s="8">
        <v>1</v>
      </c>
      <c r="I53" s="8">
        <v>1</v>
      </c>
      <c r="J53" s="8">
        <v>1</v>
      </c>
      <c r="K53" s="8">
        <v>1</v>
      </c>
      <c r="L53" s="8">
        <v>1</v>
      </c>
      <c r="M53" s="8">
        <v>1</v>
      </c>
      <c r="N53" s="8">
        <v>1</v>
      </c>
      <c r="O53" s="8">
        <v>1</v>
      </c>
      <c r="P53" s="8">
        <v>1</v>
      </c>
      <c r="Q53" s="8">
        <v>1</v>
      </c>
      <c r="R53" s="8">
        <v>0</v>
      </c>
      <c r="S53" s="8">
        <v>1</v>
      </c>
      <c r="T53" s="8">
        <v>1</v>
      </c>
      <c r="U53" s="8">
        <v>1</v>
      </c>
      <c r="V53" s="8">
        <v>1</v>
      </c>
      <c r="W53" s="8">
        <v>1</v>
      </c>
      <c r="X53" s="8">
        <v>0</v>
      </c>
      <c r="Y53" s="8">
        <v>1</v>
      </c>
      <c r="Z53" s="8">
        <v>1</v>
      </c>
      <c r="AA53" s="8">
        <v>1</v>
      </c>
      <c r="AB53" s="8">
        <v>1</v>
      </c>
      <c r="AC53" s="8">
        <v>1</v>
      </c>
      <c r="AD53" s="8">
        <v>0</v>
      </c>
      <c r="AE53" s="8">
        <v>1</v>
      </c>
      <c r="AF53" s="48">
        <v>89.000000000000028</v>
      </c>
      <c r="AG53" s="8">
        <v>1</v>
      </c>
      <c r="AH53" s="8">
        <v>1</v>
      </c>
      <c r="AI53" s="8">
        <v>1</v>
      </c>
      <c r="AJ53" s="8">
        <v>1</v>
      </c>
      <c r="AK53" s="8">
        <v>1</v>
      </c>
      <c r="AL53" s="8">
        <v>0</v>
      </c>
      <c r="AM53" s="8">
        <v>0</v>
      </c>
      <c r="AN53" s="8">
        <v>0</v>
      </c>
      <c r="AO53" s="8">
        <v>1</v>
      </c>
      <c r="AP53" s="8">
        <v>1</v>
      </c>
      <c r="AQ53" s="8">
        <v>0</v>
      </c>
      <c r="AR53" s="8">
        <v>1</v>
      </c>
      <c r="AS53" s="8">
        <v>1</v>
      </c>
      <c r="AT53" s="8">
        <v>1</v>
      </c>
      <c r="AU53" s="8">
        <v>0</v>
      </c>
      <c r="AV53" s="8">
        <v>0</v>
      </c>
      <c r="AW53" s="8">
        <v>0</v>
      </c>
      <c r="AX53" s="8">
        <v>0</v>
      </c>
      <c r="AY53" s="48">
        <v>63</v>
      </c>
      <c r="AZ53" s="50">
        <v>73.40000000000002</v>
      </c>
      <c r="BA53" s="50">
        <v>100</v>
      </c>
      <c r="BB53" s="50">
        <v>50</v>
      </c>
      <c r="BC53" s="3" t="s">
        <v>684</v>
      </c>
      <c r="BD53" s="3" t="s">
        <v>683</v>
      </c>
      <c r="BE53" s="3" t="s">
        <v>685</v>
      </c>
    </row>
    <row r="54" spans="1:57" s="4" customFormat="1" ht="15" customHeight="1" x14ac:dyDescent="0.2">
      <c r="A54" s="2" t="s">
        <v>289</v>
      </c>
      <c r="B54" s="2" t="s">
        <v>2</v>
      </c>
      <c r="C54" s="2" t="s">
        <v>283</v>
      </c>
      <c r="D54" s="14" t="s">
        <v>282</v>
      </c>
      <c r="E54" s="8">
        <v>1</v>
      </c>
      <c r="F54" s="8">
        <v>1</v>
      </c>
      <c r="G54" s="8">
        <v>1</v>
      </c>
      <c r="H54" s="8">
        <v>1</v>
      </c>
      <c r="I54" s="8">
        <v>1</v>
      </c>
      <c r="J54" s="8">
        <v>1</v>
      </c>
      <c r="K54" s="8">
        <v>1</v>
      </c>
      <c r="L54" s="8">
        <v>1</v>
      </c>
      <c r="M54" s="8">
        <v>1</v>
      </c>
      <c r="N54" s="8">
        <v>1</v>
      </c>
      <c r="O54" s="8">
        <v>1</v>
      </c>
      <c r="P54" s="8">
        <v>1</v>
      </c>
      <c r="Q54" s="8">
        <v>1</v>
      </c>
      <c r="R54" s="8">
        <v>1</v>
      </c>
      <c r="S54" s="8">
        <v>1</v>
      </c>
      <c r="T54" s="8">
        <v>1</v>
      </c>
      <c r="U54" s="8">
        <v>1</v>
      </c>
      <c r="V54" s="8">
        <v>1</v>
      </c>
      <c r="W54" s="8">
        <v>1</v>
      </c>
      <c r="X54" s="8">
        <v>1</v>
      </c>
      <c r="Y54" s="8">
        <v>1</v>
      </c>
      <c r="Z54" s="8">
        <v>1</v>
      </c>
      <c r="AA54" s="8">
        <v>1</v>
      </c>
      <c r="AB54" s="8">
        <v>1</v>
      </c>
      <c r="AC54" s="8">
        <v>1</v>
      </c>
      <c r="AD54" s="8">
        <v>1</v>
      </c>
      <c r="AE54" s="8">
        <v>1</v>
      </c>
      <c r="AF54" s="48">
        <v>100.00000000000004</v>
      </c>
      <c r="AG54" s="8">
        <v>1</v>
      </c>
      <c r="AH54" s="8">
        <v>1</v>
      </c>
      <c r="AI54" s="8">
        <v>0</v>
      </c>
      <c r="AJ54" s="8">
        <v>0</v>
      </c>
      <c r="AK54" s="8">
        <v>1</v>
      </c>
      <c r="AL54" s="8">
        <v>0</v>
      </c>
      <c r="AM54" s="8">
        <v>0</v>
      </c>
      <c r="AN54" s="8">
        <v>1</v>
      </c>
      <c r="AO54" s="8">
        <v>0</v>
      </c>
      <c r="AP54" s="8">
        <v>0</v>
      </c>
      <c r="AQ54" s="8">
        <v>1</v>
      </c>
      <c r="AR54" s="8">
        <v>1</v>
      </c>
      <c r="AS54" s="8">
        <v>1</v>
      </c>
      <c r="AT54" s="8">
        <v>1</v>
      </c>
      <c r="AU54" s="8">
        <v>0</v>
      </c>
      <c r="AV54" s="8">
        <v>1</v>
      </c>
      <c r="AW54" s="8">
        <v>1</v>
      </c>
      <c r="AX54" s="8">
        <v>1</v>
      </c>
      <c r="AY54" s="48">
        <v>64.000000000000014</v>
      </c>
      <c r="AZ54" s="50">
        <v>78.40000000000002</v>
      </c>
      <c r="BA54" s="50">
        <v>44.000000000000007</v>
      </c>
      <c r="BB54" s="50">
        <v>87.5</v>
      </c>
      <c r="BC54" s="3" t="s">
        <v>684</v>
      </c>
      <c r="BD54" s="3" t="s">
        <v>686</v>
      </c>
      <c r="BE54" s="3" t="s">
        <v>683</v>
      </c>
    </row>
    <row r="55" spans="1:57" s="4" customFormat="1" ht="15" customHeight="1" x14ac:dyDescent="0.2">
      <c r="A55" s="2" t="s">
        <v>289</v>
      </c>
      <c r="B55" s="2" t="s">
        <v>0</v>
      </c>
      <c r="C55" s="2" t="s">
        <v>8</v>
      </c>
      <c r="D55" s="14" t="s">
        <v>502</v>
      </c>
      <c r="E55" s="8">
        <v>1</v>
      </c>
      <c r="F55" s="8">
        <v>1</v>
      </c>
      <c r="G55" s="8">
        <v>0</v>
      </c>
      <c r="H55" s="8">
        <v>1</v>
      </c>
      <c r="I55" s="8">
        <v>1</v>
      </c>
      <c r="J55" s="8">
        <v>1</v>
      </c>
      <c r="K55" s="8">
        <v>1</v>
      </c>
      <c r="L55" s="8">
        <v>1</v>
      </c>
      <c r="M55" s="8">
        <v>1</v>
      </c>
      <c r="N55" s="8">
        <v>1</v>
      </c>
      <c r="O55" s="8">
        <v>1</v>
      </c>
      <c r="P55" s="8">
        <v>1</v>
      </c>
      <c r="Q55" s="8">
        <v>1</v>
      </c>
      <c r="R55" s="8">
        <v>1</v>
      </c>
      <c r="S55" s="8">
        <v>1</v>
      </c>
      <c r="T55" s="8">
        <v>1</v>
      </c>
      <c r="U55" s="8">
        <v>1</v>
      </c>
      <c r="V55" s="8">
        <v>1</v>
      </c>
      <c r="W55" s="8">
        <v>1</v>
      </c>
      <c r="X55" s="8">
        <v>1</v>
      </c>
      <c r="Y55" s="8">
        <v>1</v>
      </c>
      <c r="Z55" s="8">
        <v>1</v>
      </c>
      <c r="AA55" s="8">
        <v>1</v>
      </c>
      <c r="AB55" s="8">
        <v>1</v>
      </c>
      <c r="AC55" s="8">
        <v>1</v>
      </c>
      <c r="AD55" s="8">
        <v>1</v>
      </c>
      <c r="AE55" s="8">
        <v>1</v>
      </c>
      <c r="AF55" s="48">
        <v>95.000000000000028</v>
      </c>
      <c r="AG55" s="8">
        <v>0</v>
      </c>
      <c r="AH55" s="8">
        <v>1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1</v>
      </c>
      <c r="AO55" s="8">
        <v>1</v>
      </c>
      <c r="AP55" s="8">
        <v>1</v>
      </c>
      <c r="AQ55" s="8">
        <v>0</v>
      </c>
      <c r="AR55" s="8">
        <v>0</v>
      </c>
      <c r="AS55" s="8">
        <v>1</v>
      </c>
      <c r="AT55" s="8">
        <v>1</v>
      </c>
      <c r="AU55" s="8">
        <v>1</v>
      </c>
      <c r="AV55" s="8">
        <v>1</v>
      </c>
      <c r="AW55" s="8">
        <v>1</v>
      </c>
      <c r="AX55" s="8">
        <v>1</v>
      </c>
      <c r="AY55" s="48">
        <v>55.000000000000007</v>
      </c>
      <c r="AZ55" s="50">
        <v>71.000000000000014</v>
      </c>
      <c r="BA55" s="50">
        <v>28.000000000000004</v>
      </c>
      <c r="BB55" s="50">
        <v>62.5</v>
      </c>
      <c r="BC55" s="3" t="s">
        <v>684</v>
      </c>
      <c r="BD55" s="3" t="s">
        <v>686</v>
      </c>
      <c r="BE55" s="3" t="s">
        <v>685</v>
      </c>
    </row>
    <row r="56" spans="1:57" s="4" customFormat="1" ht="15" customHeight="1" x14ac:dyDescent="0.2">
      <c r="A56" s="2" t="s">
        <v>289</v>
      </c>
      <c r="B56" s="2" t="s">
        <v>0</v>
      </c>
      <c r="C56" s="2" t="s">
        <v>9</v>
      </c>
      <c r="D56" s="14" t="s">
        <v>497</v>
      </c>
      <c r="E56" s="8">
        <v>1</v>
      </c>
      <c r="F56" s="8">
        <v>1</v>
      </c>
      <c r="G56" s="8">
        <v>1</v>
      </c>
      <c r="H56" s="8">
        <v>1</v>
      </c>
      <c r="I56" s="8">
        <v>1</v>
      </c>
      <c r="J56" s="8">
        <v>1</v>
      </c>
      <c r="K56" s="8">
        <v>1</v>
      </c>
      <c r="L56" s="8">
        <v>1</v>
      </c>
      <c r="M56" s="8">
        <v>1</v>
      </c>
      <c r="N56" s="8">
        <v>1</v>
      </c>
      <c r="O56" s="8">
        <v>1</v>
      </c>
      <c r="P56" s="8">
        <v>1</v>
      </c>
      <c r="Q56" s="8">
        <v>1</v>
      </c>
      <c r="R56" s="8">
        <v>1</v>
      </c>
      <c r="S56" s="8">
        <v>1</v>
      </c>
      <c r="T56" s="8">
        <v>1</v>
      </c>
      <c r="U56" s="8">
        <v>1</v>
      </c>
      <c r="V56" s="8">
        <v>1</v>
      </c>
      <c r="W56" s="8">
        <v>1</v>
      </c>
      <c r="X56" s="8">
        <v>1</v>
      </c>
      <c r="Y56" s="8">
        <v>1</v>
      </c>
      <c r="Z56" s="8">
        <v>1</v>
      </c>
      <c r="AA56" s="8">
        <v>1</v>
      </c>
      <c r="AB56" s="8">
        <v>1</v>
      </c>
      <c r="AC56" s="8">
        <v>1</v>
      </c>
      <c r="AD56" s="8">
        <v>1</v>
      </c>
      <c r="AE56" s="8">
        <v>1</v>
      </c>
      <c r="AF56" s="48">
        <v>100.00000000000004</v>
      </c>
      <c r="AG56" s="8">
        <v>1</v>
      </c>
      <c r="AH56" s="8">
        <v>1</v>
      </c>
      <c r="AI56" s="8">
        <v>0</v>
      </c>
      <c r="AJ56" s="8">
        <v>0</v>
      </c>
      <c r="AK56" s="8">
        <v>1</v>
      </c>
      <c r="AL56" s="8">
        <v>0</v>
      </c>
      <c r="AM56" s="8">
        <v>0</v>
      </c>
      <c r="AN56" s="8">
        <v>0</v>
      </c>
      <c r="AO56" s="8">
        <v>0</v>
      </c>
      <c r="AP56" s="8">
        <v>1</v>
      </c>
      <c r="AQ56" s="8">
        <v>0</v>
      </c>
      <c r="AR56" s="8">
        <v>0</v>
      </c>
      <c r="AS56" s="8">
        <v>1</v>
      </c>
      <c r="AT56" s="8">
        <v>1</v>
      </c>
      <c r="AU56" s="8">
        <v>1</v>
      </c>
      <c r="AV56" s="8">
        <v>0</v>
      </c>
      <c r="AW56" s="8">
        <v>0</v>
      </c>
      <c r="AX56" s="8">
        <v>0</v>
      </c>
      <c r="AY56" s="48">
        <v>40</v>
      </c>
      <c r="AZ56" s="50">
        <v>64.000000000000014</v>
      </c>
      <c r="BA56" s="50">
        <v>44.000000000000007</v>
      </c>
      <c r="BB56" s="50">
        <v>37.5</v>
      </c>
      <c r="BC56" s="3" t="s">
        <v>685</v>
      </c>
      <c r="BD56" s="3" t="s">
        <v>686</v>
      </c>
      <c r="BE56" s="3" t="s">
        <v>686</v>
      </c>
    </row>
    <row r="57" spans="1:57" s="4" customFormat="1" ht="15" customHeight="1" x14ac:dyDescent="0.2">
      <c r="A57" s="2" t="s">
        <v>289</v>
      </c>
      <c r="B57" s="2" t="s">
        <v>0</v>
      </c>
      <c r="C57" s="2" t="s">
        <v>10</v>
      </c>
      <c r="D57" s="14" t="s">
        <v>501</v>
      </c>
      <c r="E57" s="8">
        <v>1</v>
      </c>
      <c r="F57" s="8">
        <v>1</v>
      </c>
      <c r="G57" s="8">
        <v>1</v>
      </c>
      <c r="H57" s="8">
        <v>1</v>
      </c>
      <c r="I57" s="8">
        <v>1</v>
      </c>
      <c r="J57" s="8">
        <v>1</v>
      </c>
      <c r="K57" s="8">
        <v>1</v>
      </c>
      <c r="L57" s="8">
        <v>1</v>
      </c>
      <c r="M57" s="8">
        <v>1</v>
      </c>
      <c r="N57" s="8">
        <v>0</v>
      </c>
      <c r="O57" s="8">
        <v>1</v>
      </c>
      <c r="P57" s="8">
        <v>1</v>
      </c>
      <c r="Q57" s="8">
        <v>1</v>
      </c>
      <c r="R57" s="8">
        <v>1</v>
      </c>
      <c r="S57" s="8">
        <v>1</v>
      </c>
      <c r="T57" s="8">
        <v>1</v>
      </c>
      <c r="U57" s="8">
        <v>1</v>
      </c>
      <c r="V57" s="8">
        <v>1</v>
      </c>
      <c r="W57" s="8">
        <v>1</v>
      </c>
      <c r="X57" s="8">
        <v>1</v>
      </c>
      <c r="Y57" s="8">
        <v>1</v>
      </c>
      <c r="Z57" s="8">
        <v>1</v>
      </c>
      <c r="AA57" s="8">
        <v>1</v>
      </c>
      <c r="AB57" s="8">
        <v>1</v>
      </c>
      <c r="AC57" s="8">
        <v>1</v>
      </c>
      <c r="AD57" s="8">
        <v>1</v>
      </c>
      <c r="AE57" s="8">
        <v>1</v>
      </c>
      <c r="AF57" s="48">
        <v>95.000000000000043</v>
      </c>
      <c r="AG57" s="8">
        <v>0</v>
      </c>
      <c r="AH57" s="8">
        <v>0</v>
      </c>
      <c r="AI57" s="8">
        <v>0</v>
      </c>
      <c r="AJ57" s="8">
        <v>0</v>
      </c>
      <c r="AK57" s="8">
        <v>1</v>
      </c>
      <c r="AL57" s="8">
        <v>0</v>
      </c>
      <c r="AM57" s="8">
        <v>1</v>
      </c>
      <c r="AN57" s="8">
        <v>1</v>
      </c>
      <c r="AO57" s="8">
        <v>1</v>
      </c>
      <c r="AP57" s="8">
        <v>0</v>
      </c>
      <c r="AQ57" s="8">
        <v>0</v>
      </c>
      <c r="AR57" s="8">
        <v>0</v>
      </c>
      <c r="AS57" s="8">
        <v>1</v>
      </c>
      <c r="AT57" s="8">
        <v>1</v>
      </c>
      <c r="AU57" s="8">
        <v>0</v>
      </c>
      <c r="AV57" s="8">
        <v>0</v>
      </c>
      <c r="AW57" s="8">
        <v>0</v>
      </c>
      <c r="AX57" s="8">
        <v>0</v>
      </c>
      <c r="AY57" s="48">
        <v>31</v>
      </c>
      <c r="AZ57" s="50">
        <v>56.600000000000016</v>
      </c>
      <c r="BA57" s="50">
        <v>16</v>
      </c>
      <c r="BB57" s="50">
        <v>25</v>
      </c>
      <c r="BC57" s="3" t="s">
        <v>685</v>
      </c>
      <c r="BD57" s="3" t="s">
        <v>686</v>
      </c>
      <c r="BE57" s="3" t="s">
        <v>686</v>
      </c>
    </row>
    <row r="58" spans="1:57" s="4" customFormat="1" ht="15" customHeight="1" x14ac:dyDescent="0.2">
      <c r="A58" s="2" t="s">
        <v>289</v>
      </c>
      <c r="B58" s="2" t="s">
        <v>0</v>
      </c>
      <c r="C58" s="2" t="s">
        <v>11</v>
      </c>
      <c r="D58" s="14" t="s">
        <v>498</v>
      </c>
      <c r="E58" s="8">
        <v>1</v>
      </c>
      <c r="F58" s="8">
        <v>1</v>
      </c>
      <c r="G58" s="8">
        <v>1</v>
      </c>
      <c r="H58" s="8">
        <v>1</v>
      </c>
      <c r="I58" s="8">
        <v>1</v>
      </c>
      <c r="J58" s="8">
        <v>1</v>
      </c>
      <c r="K58" s="8">
        <v>1</v>
      </c>
      <c r="L58" s="8">
        <v>0</v>
      </c>
      <c r="M58" s="8">
        <v>1</v>
      </c>
      <c r="N58" s="8">
        <v>1</v>
      </c>
      <c r="O58" s="8">
        <v>1</v>
      </c>
      <c r="P58" s="8">
        <v>1</v>
      </c>
      <c r="Q58" s="8">
        <v>1</v>
      </c>
      <c r="R58" s="8">
        <v>1</v>
      </c>
      <c r="S58" s="8">
        <v>1</v>
      </c>
      <c r="T58" s="8">
        <v>1</v>
      </c>
      <c r="U58" s="8">
        <v>1</v>
      </c>
      <c r="V58" s="8">
        <v>1</v>
      </c>
      <c r="W58" s="8">
        <v>1</v>
      </c>
      <c r="X58" s="8">
        <v>1</v>
      </c>
      <c r="Y58" s="8">
        <v>1</v>
      </c>
      <c r="Z58" s="8">
        <v>1</v>
      </c>
      <c r="AA58" s="8">
        <v>1</v>
      </c>
      <c r="AB58" s="8">
        <v>1</v>
      </c>
      <c r="AC58" s="8">
        <v>1</v>
      </c>
      <c r="AD58" s="8">
        <v>1</v>
      </c>
      <c r="AE58" s="8">
        <v>1</v>
      </c>
      <c r="AF58" s="48">
        <v>98.000000000000043</v>
      </c>
      <c r="AG58" s="8">
        <v>1</v>
      </c>
      <c r="AH58" s="8">
        <v>0</v>
      </c>
      <c r="AI58" s="8">
        <v>0</v>
      </c>
      <c r="AJ58" s="8">
        <v>0</v>
      </c>
      <c r="AK58" s="8">
        <v>1</v>
      </c>
      <c r="AL58" s="8">
        <v>1</v>
      </c>
      <c r="AM58" s="8">
        <v>0</v>
      </c>
      <c r="AN58" s="8">
        <v>0</v>
      </c>
      <c r="AO58" s="8">
        <v>1</v>
      </c>
      <c r="AP58" s="8">
        <v>1</v>
      </c>
      <c r="AQ58" s="8">
        <v>0</v>
      </c>
      <c r="AR58" s="8">
        <v>0</v>
      </c>
      <c r="AS58" s="8">
        <v>1</v>
      </c>
      <c r="AT58" s="8">
        <v>1</v>
      </c>
      <c r="AU58" s="8">
        <v>1</v>
      </c>
      <c r="AV58" s="8">
        <v>1</v>
      </c>
      <c r="AW58" s="8">
        <v>1</v>
      </c>
      <c r="AX58" s="8">
        <v>0</v>
      </c>
      <c r="AY58" s="48">
        <v>51</v>
      </c>
      <c r="AZ58" s="50">
        <v>69.800000000000011</v>
      </c>
      <c r="BA58" s="50">
        <v>16</v>
      </c>
      <c r="BB58" s="50">
        <v>62.5</v>
      </c>
      <c r="BC58" s="3" t="s">
        <v>685</v>
      </c>
      <c r="BD58" s="3" t="s">
        <v>686</v>
      </c>
      <c r="BE58" s="3" t="s">
        <v>685</v>
      </c>
    </row>
    <row r="59" spans="1:57" s="4" customFormat="1" ht="15" customHeight="1" x14ac:dyDescent="0.2">
      <c r="A59" s="2" t="s">
        <v>289</v>
      </c>
      <c r="B59" s="2" t="s">
        <v>0</v>
      </c>
      <c r="C59" s="2" t="s">
        <v>274</v>
      </c>
      <c r="D59" s="14" t="s">
        <v>494</v>
      </c>
      <c r="E59" s="8">
        <v>1</v>
      </c>
      <c r="F59" s="8">
        <v>1</v>
      </c>
      <c r="G59" s="8">
        <v>1</v>
      </c>
      <c r="H59" s="8">
        <v>1</v>
      </c>
      <c r="I59" s="8">
        <v>1</v>
      </c>
      <c r="J59" s="8">
        <v>1</v>
      </c>
      <c r="K59" s="8">
        <v>1</v>
      </c>
      <c r="L59" s="8">
        <v>1</v>
      </c>
      <c r="M59" s="8">
        <v>1</v>
      </c>
      <c r="N59" s="8">
        <v>1</v>
      </c>
      <c r="O59" s="8">
        <v>1</v>
      </c>
      <c r="P59" s="8">
        <v>1</v>
      </c>
      <c r="Q59" s="8">
        <v>1</v>
      </c>
      <c r="R59" s="8">
        <v>1</v>
      </c>
      <c r="S59" s="8">
        <v>1</v>
      </c>
      <c r="T59" s="8">
        <v>1</v>
      </c>
      <c r="U59" s="8">
        <v>1</v>
      </c>
      <c r="V59" s="8">
        <v>1</v>
      </c>
      <c r="W59" s="8">
        <v>1</v>
      </c>
      <c r="X59" s="8">
        <v>1</v>
      </c>
      <c r="Y59" s="8">
        <v>1</v>
      </c>
      <c r="Z59" s="8">
        <v>1</v>
      </c>
      <c r="AA59" s="8">
        <v>1</v>
      </c>
      <c r="AB59" s="8">
        <v>1</v>
      </c>
      <c r="AC59" s="8">
        <v>1</v>
      </c>
      <c r="AD59" s="8">
        <v>1</v>
      </c>
      <c r="AE59" s="8">
        <v>1</v>
      </c>
      <c r="AF59" s="48">
        <v>100.00000000000004</v>
      </c>
      <c r="AG59" s="8">
        <v>1</v>
      </c>
      <c r="AH59" s="8">
        <v>1</v>
      </c>
      <c r="AI59" s="8">
        <v>1</v>
      </c>
      <c r="AJ59" s="8">
        <v>1</v>
      </c>
      <c r="AK59" s="8">
        <v>1</v>
      </c>
      <c r="AL59" s="8">
        <v>1</v>
      </c>
      <c r="AM59" s="8">
        <v>1</v>
      </c>
      <c r="AN59" s="8">
        <v>1</v>
      </c>
      <c r="AO59" s="8">
        <v>1</v>
      </c>
      <c r="AP59" s="8">
        <v>1</v>
      </c>
      <c r="AQ59" s="8">
        <v>0</v>
      </c>
      <c r="AR59" s="8">
        <v>0</v>
      </c>
      <c r="AS59" s="8">
        <v>0</v>
      </c>
      <c r="AT59" s="8">
        <v>1</v>
      </c>
      <c r="AU59" s="8">
        <v>0</v>
      </c>
      <c r="AV59" s="8">
        <v>0</v>
      </c>
      <c r="AW59" s="8">
        <v>0</v>
      </c>
      <c r="AX59" s="8">
        <v>0</v>
      </c>
      <c r="AY59" s="48">
        <v>54.999999999999993</v>
      </c>
      <c r="AZ59" s="50">
        <v>73.000000000000014</v>
      </c>
      <c r="BA59" s="50">
        <v>100</v>
      </c>
      <c r="BB59" s="50">
        <v>0</v>
      </c>
      <c r="BC59" s="3" t="s">
        <v>684</v>
      </c>
      <c r="BD59" s="3" t="s">
        <v>683</v>
      </c>
      <c r="BE59" s="3" t="s">
        <v>686</v>
      </c>
    </row>
    <row r="60" spans="1:57" s="4" customFormat="1" ht="15" customHeight="1" x14ac:dyDescent="0.2">
      <c r="A60" s="2" t="s">
        <v>289</v>
      </c>
      <c r="B60" s="2" t="s">
        <v>0</v>
      </c>
      <c r="C60" s="2" t="s">
        <v>13</v>
      </c>
      <c r="D60" s="14" t="s">
        <v>12</v>
      </c>
      <c r="E60" s="8">
        <v>1</v>
      </c>
      <c r="F60" s="8">
        <v>1</v>
      </c>
      <c r="G60" s="8">
        <v>1</v>
      </c>
      <c r="H60" s="8">
        <v>1</v>
      </c>
      <c r="I60" s="8">
        <v>1</v>
      </c>
      <c r="J60" s="8">
        <v>1</v>
      </c>
      <c r="K60" s="8">
        <v>1</v>
      </c>
      <c r="L60" s="8">
        <v>1</v>
      </c>
      <c r="M60" s="8">
        <v>1</v>
      </c>
      <c r="N60" s="8">
        <v>1</v>
      </c>
      <c r="O60" s="8">
        <v>1</v>
      </c>
      <c r="P60" s="8">
        <v>1</v>
      </c>
      <c r="Q60" s="8">
        <v>1</v>
      </c>
      <c r="R60" s="8">
        <v>1</v>
      </c>
      <c r="S60" s="8">
        <v>1</v>
      </c>
      <c r="T60" s="8">
        <v>1</v>
      </c>
      <c r="U60" s="8">
        <v>1</v>
      </c>
      <c r="V60" s="8">
        <v>1</v>
      </c>
      <c r="W60" s="8">
        <v>1</v>
      </c>
      <c r="X60" s="8">
        <v>1</v>
      </c>
      <c r="Y60" s="8">
        <v>1</v>
      </c>
      <c r="Z60" s="8">
        <v>1</v>
      </c>
      <c r="AA60" s="8">
        <v>1</v>
      </c>
      <c r="AB60" s="8">
        <v>1</v>
      </c>
      <c r="AC60" s="8">
        <v>1</v>
      </c>
      <c r="AD60" s="8">
        <v>1</v>
      </c>
      <c r="AE60" s="8">
        <v>1</v>
      </c>
      <c r="AF60" s="48">
        <v>100.00000000000004</v>
      </c>
      <c r="AG60" s="8">
        <v>0</v>
      </c>
      <c r="AH60" s="8">
        <v>0</v>
      </c>
      <c r="AI60" s="8">
        <v>1</v>
      </c>
      <c r="AJ60" s="8">
        <v>1</v>
      </c>
      <c r="AK60" s="8">
        <v>1</v>
      </c>
      <c r="AL60" s="8">
        <v>0</v>
      </c>
      <c r="AM60" s="8">
        <v>0</v>
      </c>
      <c r="AN60" s="8">
        <v>0</v>
      </c>
      <c r="AO60" s="8">
        <v>0</v>
      </c>
      <c r="AP60" s="8">
        <v>1</v>
      </c>
      <c r="AQ60" s="8">
        <v>1</v>
      </c>
      <c r="AR60" s="8">
        <v>1</v>
      </c>
      <c r="AS60" s="8">
        <v>1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48">
        <v>48</v>
      </c>
      <c r="AZ60" s="50">
        <v>68.800000000000011</v>
      </c>
      <c r="BA60" s="50">
        <v>72.000000000000014</v>
      </c>
      <c r="BB60" s="50">
        <v>62.5</v>
      </c>
      <c r="BC60" s="3" t="s">
        <v>685</v>
      </c>
      <c r="BD60" s="3" t="s">
        <v>684</v>
      </c>
      <c r="BE60" s="3" t="s">
        <v>685</v>
      </c>
    </row>
    <row r="61" spans="1:57" s="4" customFormat="1" ht="15" customHeight="1" x14ac:dyDescent="0.2">
      <c r="A61" s="2" t="s">
        <v>289</v>
      </c>
      <c r="B61" s="2" t="s">
        <v>0</v>
      </c>
      <c r="C61" s="2" t="s">
        <v>275</v>
      </c>
      <c r="D61" s="14" t="s">
        <v>496</v>
      </c>
      <c r="E61" s="8">
        <v>1</v>
      </c>
      <c r="F61" s="8">
        <v>1</v>
      </c>
      <c r="G61" s="8">
        <v>1</v>
      </c>
      <c r="H61" s="8">
        <v>1</v>
      </c>
      <c r="I61" s="8">
        <v>1</v>
      </c>
      <c r="J61" s="8">
        <v>1</v>
      </c>
      <c r="K61" s="8">
        <v>1</v>
      </c>
      <c r="L61" s="8">
        <v>1</v>
      </c>
      <c r="M61" s="8">
        <v>1</v>
      </c>
      <c r="N61" s="8">
        <v>1</v>
      </c>
      <c r="O61" s="8">
        <v>1</v>
      </c>
      <c r="P61" s="8">
        <v>1</v>
      </c>
      <c r="Q61" s="8">
        <v>1</v>
      </c>
      <c r="R61" s="8">
        <v>1</v>
      </c>
      <c r="S61" s="8">
        <v>1</v>
      </c>
      <c r="T61" s="8">
        <v>1</v>
      </c>
      <c r="U61" s="8">
        <v>1</v>
      </c>
      <c r="V61" s="8">
        <v>1</v>
      </c>
      <c r="W61" s="8">
        <v>1</v>
      </c>
      <c r="X61" s="8">
        <v>1</v>
      </c>
      <c r="Y61" s="8">
        <v>1</v>
      </c>
      <c r="Z61" s="8">
        <v>1</v>
      </c>
      <c r="AA61" s="8">
        <v>1</v>
      </c>
      <c r="AB61" s="8">
        <v>1</v>
      </c>
      <c r="AC61" s="8">
        <v>1</v>
      </c>
      <c r="AD61" s="8">
        <v>1</v>
      </c>
      <c r="AE61" s="8">
        <v>1</v>
      </c>
      <c r="AF61" s="48">
        <v>100.00000000000004</v>
      </c>
      <c r="AG61" s="8">
        <v>1</v>
      </c>
      <c r="AH61" s="8">
        <v>0</v>
      </c>
      <c r="AI61" s="8">
        <v>0</v>
      </c>
      <c r="AJ61" s="8">
        <v>1</v>
      </c>
      <c r="AK61" s="8">
        <v>1</v>
      </c>
      <c r="AL61" s="8">
        <v>0</v>
      </c>
      <c r="AM61" s="8">
        <v>1</v>
      </c>
      <c r="AN61" s="8">
        <v>1</v>
      </c>
      <c r="AO61" s="8">
        <v>1</v>
      </c>
      <c r="AP61" s="8">
        <v>1</v>
      </c>
      <c r="AQ61" s="8">
        <v>0</v>
      </c>
      <c r="AR61" s="8">
        <v>0</v>
      </c>
      <c r="AS61" s="8">
        <v>1</v>
      </c>
      <c r="AT61" s="8">
        <v>1</v>
      </c>
      <c r="AU61" s="8">
        <v>1</v>
      </c>
      <c r="AV61" s="8">
        <v>0</v>
      </c>
      <c r="AW61" s="8">
        <v>1</v>
      </c>
      <c r="AX61" s="8">
        <v>1</v>
      </c>
      <c r="AY61" s="48">
        <v>62.000000000000014</v>
      </c>
      <c r="AZ61" s="50">
        <v>77.200000000000017</v>
      </c>
      <c r="BA61" s="50">
        <v>44.000000000000007</v>
      </c>
      <c r="BB61" s="50">
        <v>50</v>
      </c>
      <c r="BC61" s="3" t="s">
        <v>684</v>
      </c>
      <c r="BD61" s="3" t="s">
        <v>686</v>
      </c>
      <c r="BE61" s="3" t="s">
        <v>685</v>
      </c>
    </row>
    <row r="62" spans="1:57" s="4" customFormat="1" ht="15" customHeight="1" x14ac:dyDescent="0.2">
      <c r="A62" s="2" t="s">
        <v>289</v>
      </c>
      <c r="B62" s="2" t="s">
        <v>1</v>
      </c>
      <c r="C62" s="2" t="s">
        <v>64</v>
      </c>
      <c r="D62" s="14" t="s">
        <v>276</v>
      </c>
      <c r="E62" s="8">
        <v>1</v>
      </c>
      <c r="F62" s="8">
        <v>1</v>
      </c>
      <c r="G62" s="8">
        <v>1</v>
      </c>
      <c r="H62" s="8">
        <v>1</v>
      </c>
      <c r="I62" s="8">
        <v>1</v>
      </c>
      <c r="J62" s="8">
        <v>1</v>
      </c>
      <c r="K62" s="8">
        <v>1</v>
      </c>
      <c r="L62" s="8">
        <v>1</v>
      </c>
      <c r="M62" s="8">
        <v>1</v>
      </c>
      <c r="N62" s="8">
        <v>1</v>
      </c>
      <c r="O62" s="8">
        <v>1</v>
      </c>
      <c r="P62" s="8">
        <v>1</v>
      </c>
      <c r="Q62" s="8">
        <v>1</v>
      </c>
      <c r="R62" s="8">
        <v>1</v>
      </c>
      <c r="S62" s="8">
        <v>1</v>
      </c>
      <c r="T62" s="8">
        <v>1</v>
      </c>
      <c r="U62" s="8">
        <v>1</v>
      </c>
      <c r="V62" s="8">
        <v>1</v>
      </c>
      <c r="W62" s="8">
        <v>1</v>
      </c>
      <c r="X62" s="8">
        <v>1</v>
      </c>
      <c r="Y62" s="8">
        <v>1</v>
      </c>
      <c r="Z62" s="8">
        <v>1</v>
      </c>
      <c r="AA62" s="8">
        <v>1</v>
      </c>
      <c r="AB62" s="8">
        <v>1</v>
      </c>
      <c r="AC62" s="8">
        <v>1</v>
      </c>
      <c r="AD62" s="8">
        <v>1</v>
      </c>
      <c r="AE62" s="8">
        <v>1</v>
      </c>
      <c r="AF62" s="48">
        <v>100.00000000000004</v>
      </c>
      <c r="AG62" s="8">
        <v>1</v>
      </c>
      <c r="AH62" s="8">
        <v>0</v>
      </c>
      <c r="AI62" s="8">
        <v>1</v>
      </c>
      <c r="AJ62" s="8">
        <v>1</v>
      </c>
      <c r="AK62" s="8">
        <v>1</v>
      </c>
      <c r="AL62" s="8">
        <v>0</v>
      </c>
      <c r="AM62" s="8">
        <v>0</v>
      </c>
      <c r="AN62" s="8">
        <v>1</v>
      </c>
      <c r="AO62" s="8">
        <v>0</v>
      </c>
      <c r="AP62" s="8">
        <v>1</v>
      </c>
      <c r="AQ62" s="8">
        <v>0</v>
      </c>
      <c r="AR62" s="8">
        <v>0</v>
      </c>
      <c r="AS62" s="8">
        <v>1</v>
      </c>
      <c r="AT62" s="8">
        <v>1</v>
      </c>
      <c r="AU62" s="8">
        <v>0</v>
      </c>
      <c r="AV62" s="8">
        <v>0</v>
      </c>
      <c r="AW62" s="8">
        <v>0</v>
      </c>
      <c r="AX62" s="8">
        <v>0</v>
      </c>
      <c r="AY62" s="48">
        <v>46</v>
      </c>
      <c r="AZ62" s="50">
        <v>67.600000000000023</v>
      </c>
      <c r="BA62" s="50">
        <v>72.000000000000014</v>
      </c>
      <c r="BB62" s="50">
        <v>25</v>
      </c>
      <c r="BC62" s="3" t="s">
        <v>685</v>
      </c>
      <c r="BD62" s="3" t="s">
        <v>684</v>
      </c>
      <c r="BE62" s="3" t="s">
        <v>686</v>
      </c>
    </row>
    <row r="63" spans="1:57" s="4" customFormat="1" ht="15" customHeight="1" x14ac:dyDescent="0.2">
      <c r="A63" s="2" t="s">
        <v>289</v>
      </c>
      <c r="B63" s="2" t="s">
        <v>1</v>
      </c>
      <c r="C63" s="2" t="s">
        <v>65</v>
      </c>
      <c r="D63" s="14" t="s">
        <v>277</v>
      </c>
      <c r="E63" s="8">
        <v>1</v>
      </c>
      <c r="F63" s="8">
        <v>1</v>
      </c>
      <c r="G63" s="8">
        <v>1</v>
      </c>
      <c r="H63" s="8">
        <v>1</v>
      </c>
      <c r="I63" s="8">
        <v>1</v>
      </c>
      <c r="J63" s="8">
        <v>1</v>
      </c>
      <c r="K63" s="8">
        <v>1</v>
      </c>
      <c r="L63" s="8">
        <v>1</v>
      </c>
      <c r="M63" s="8">
        <v>1</v>
      </c>
      <c r="N63" s="8">
        <v>1</v>
      </c>
      <c r="O63" s="8">
        <v>1</v>
      </c>
      <c r="P63" s="8">
        <v>1</v>
      </c>
      <c r="Q63" s="8">
        <v>1</v>
      </c>
      <c r="R63" s="8">
        <v>1</v>
      </c>
      <c r="S63" s="8">
        <v>1</v>
      </c>
      <c r="T63" s="8">
        <v>1</v>
      </c>
      <c r="U63" s="8">
        <v>1</v>
      </c>
      <c r="V63" s="8">
        <v>1</v>
      </c>
      <c r="W63" s="8">
        <v>1</v>
      </c>
      <c r="X63" s="8">
        <v>1</v>
      </c>
      <c r="Y63" s="8">
        <v>1</v>
      </c>
      <c r="Z63" s="8">
        <v>1</v>
      </c>
      <c r="AA63" s="8">
        <v>1</v>
      </c>
      <c r="AB63" s="8">
        <v>1</v>
      </c>
      <c r="AC63" s="8">
        <v>1</v>
      </c>
      <c r="AD63" s="8">
        <v>1</v>
      </c>
      <c r="AE63" s="8">
        <v>1</v>
      </c>
      <c r="AF63" s="48">
        <v>100.00000000000004</v>
      </c>
      <c r="AG63" s="8">
        <v>0</v>
      </c>
      <c r="AH63" s="8">
        <v>1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1</v>
      </c>
      <c r="AP63" s="8">
        <v>1</v>
      </c>
      <c r="AQ63" s="8">
        <v>0</v>
      </c>
      <c r="AR63" s="8">
        <v>0</v>
      </c>
      <c r="AS63" s="8">
        <v>0</v>
      </c>
      <c r="AT63" s="8">
        <v>1</v>
      </c>
      <c r="AU63" s="8">
        <v>0</v>
      </c>
      <c r="AV63" s="8">
        <v>0</v>
      </c>
      <c r="AW63" s="8">
        <v>0</v>
      </c>
      <c r="AX63" s="8">
        <v>0</v>
      </c>
      <c r="AY63" s="48">
        <v>21.000000000000004</v>
      </c>
      <c r="AZ63" s="50">
        <v>52.600000000000023</v>
      </c>
      <c r="BA63" s="50">
        <v>28.000000000000004</v>
      </c>
      <c r="BB63" s="50">
        <v>0</v>
      </c>
      <c r="BC63" s="3" t="s">
        <v>685</v>
      </c>
      <c r="BD63" s="3" t="s">
        <v>686</v>
      </c>
      <c r="BE63" s="3" t="s">
        <v>686</v>
      </c>
    </row>
    <row r="64" spans="1:57" s="4" customFormat="1" ht="15" customHeight="1" x14ac:dyDescent="0.2">
      <c r="A64" s="2" t="s">
        <v>289</v>
      </c>
      <c r="B64" s="2" t="s">
        <v>1</v>
      </c>
      <c r="C64" s="2" t="s">
        <v>78</v>
      </c>
      <c r="D64" s="14" t="s">
        <v>495</v>
      </c>
      <c r="E64" s="8">
        <v>1</v>
      </c>
      <c r="F64" s="8">
        <v>1</v>
      </c>
      <c r="G64" s="8">
        <v>1</v>
      </c>
      <c r="H64" s="8">
        <v>1</v>
      </c>
      <c r="I64" s="8">
        <v>1</v>
      </c>
      <c r="J64" s="8">
        <v>1</v>
      </c>
      <c r="K64" s="8">
        <v>1</v>
      </c>
      <c r="L64" s="8">
        <v>1</v>
      </c>
      <c r="M64" s="8">
        <v>1</v>
      </c>
      <c r="N64" s="8">
        <v>1</v>
      </c>
      <c r="O64" s="8">
        <v>1</v>
      </c>
      <c r="P64" s="8">
        <v>1</v>
      </c>
      <c r="Q64" s="8">
        <v>1</v>
      </c>
      <c r="R64" s="8">
        <v>1</v>
      </c>
      <c r="S64" s="8">
        <v>1</v>
      </c>
      <c r="T64" s="8">
        <v>1</v>
      </c>
      <c r="U64" s="8">
        <v>1</v>
      </c>
      <c r="V64" s="8">
        <v>1</v>
      </c>
      <c r="W64" s="8">
        <v>1</v>
      </c>
      <c r="X64" s="8">
        <v>1</v>
      </c>
      <c r="Y64" s="8">
        <v>1</v>
      </c>
      <c r="Z64" s="8">
        <v>1</v>
      </c>
      <c r="AA64" s="8">
        <v>1</v>
      </c>
      <c r="AB64" s="8">
        <v>1</v>
      </c>
      <c r="AC64" s="8">
        <v>1</v>
      </c>
      <c r="AD64" s="8">
        <v>1</v>
      </c>
      <c r="AE64" s="8">
        <v>1</v>
      </c>
      <c r="AF64" s="48">
        <v>100.00000000000004</v>
      </c>
      <c r="AG64" s="8">
        <v>0</v>
      </c>
      <c r="AH64" s="8">
        <v>0</v>
      </c>
      <c r="AI64" s="8">
        <v>0</v>
      </c>
      <c r="AJ64" s="8">
        <v>1</v>
      </c>
      <c r="AK64" s="8">
        <v>1</v>
      </c>
      <c r="AL64" s="8">
        <v>0</v>
      </c>
      <c r="AM64" s="8">
        <v>0</v>
      </c>
      <c r="AN64" s="8">
        <v>1</v>
      </c>
      <c r="AO64" s="8">
        <v>0</v>
      </c>
      <c r="AP64" s="8">
        <v>1</v>
      </c>
      <c r="AQ64" s="8">
        <v>0</v>
      </c>
      <c r="AR64" s="8">
        <v>0</v>
      </c>
      <c r="AS64" s="8">
        <v>1</v>
      </c>
      <c r="AT64" s="8">
        <v>1</v>
      </c>
      <c r="AU64" s="8">
        <v>0</v>
      </c>
      <c r="AV64" s="8">
        <v>0</v>
      </c>
      <c r="AW64" s="8">
        <v>0</v>
      </c>
      <c r="AX64" s="8">
        <v>0</v>
      </c>
      <c r="AY64" s="48">
        <v>35</v>
      </c>
      <c r="AZ64" s="50">
        <v>61.000000000000021</v>
      </c>
      <c r="BA64" s="50">
        <v>44.000000000000007</v>
      </c>
      <c r="BB64" s="50">
        <v>25</v>
      </c>
      <c r="BC64" s="3" t="s">
        <v>685</v>
      </c>
      <c r="BD64" s="3" t="s">
        <v>686</v>
      </c>
      <c r="BE64" s="3" t="s">
        <v>686</v>
      </c>
    </row>
    <row r="65" spans="1:57" s="4" customFormat="1" ht="15" customHeight="1" x14ac:dyDescent="0.2">
      <c r="A65" s="2" t="s">
        <v>14</v>
      </c>
      <c r="B65" s="2" t="s">
        <v>0</v>
      </c>
      <c r="C65" s="2" t="s">
        <v>31</v>
      </c>
      <c r="D65" s="14" t="s">
        <v>30</v>
      </c>
      <c r="E65" s="8">
        <v>1</v>
      </c>
      <c r="F65" s="8">
        <v>1</v>
      </c>
      <c r="G65" s="8">
        <v>1</v>
      </c>
      <c r="H65" s="8">
        <v>1</v>
      </c>
      <c r="I65" s="8">
        <v>1</v>
      </c>
      <c r="J65" s="8">
        <v>1</v>
      </c>
      <c r="K65" s="8">
        <v>1</v>
      </c>
      <c r="L65" s="8">
        <v>1</v>
      </c>
      <c r="M65" s="8">
        <v>1</v>
      </c>
      <c r="N65" s="8">
        <v>1</v>
      </c>
      <c r="O65" s="8">
        <v>1</v>
      </c>
      <c r="P65" s="8">
        <v>1</v>
      </c>
      <c r="Q65" s="8">
        <v>1</v>
      </c>
      <c r="R65" s="8">
        <v>1</v>
      </c>
      <c r="S65" s="8">
        <v>1</v>
      </c>
      <c r="T65" s="8">
        <v>1</v>
      </c>
      <c r="U65" s="8">
        <v>1</v>
      </c>
      <c r="V65" s="8">
        <v>1</v>
      </c>
      <c r="W65" s="8">
        <v>1</v>
      </c>
      <c r="X65" s="8">
        <v>1</v>
      </c>
      <c r="Y65" s="8">
        <v>1</v>
      </c>
      <c r="Z65" s="8">
        <v>1</v>
      </c>
      <c r="AA65" s="8">
        <v>1</v>
      </c>
      <c r="AB65" s="8">
        <v>1</v>
      </c>
      <c r="AC65" s="8">
        <v>1</v>
      </c>
      <c r="AD65" s="8">
        <v>1</v>
      </c>
      <c r="AE65" s="8">
        <v>1</v>
      </c>
      <c r="AF65" s="48">
        <v>100.00000000000004</v>
      </c>
      <c r="AG65" s="8">
        <v>1</v>
      </c>
      <c r="AH65" s="8">
        <v>1</v>
      </c>
      <c r="AI65" s="8">
        <v>0</v>
      </c>
      <c r="AJ65" s="8">
        <v>1</v>
      </c>
      <c r="AK65" s="8">
        <v>1</v>
      </c>
      <c r="AL65" s="8">
        <v>1</v>
      </c>
      <c r="AM65" s="8">
        <v>1</v>
      </c>
      <c r="AN65" s="8">
        <v>0</v>
      </c>
      <c r="AO65" s="8">
        <v>1</v>
      </c>
      <c r="AP65" s="8">
        <v>1</v>
      </c>
      <c r="AQ65" s="8">
        <v>0</v>
      </c>
      <c r="AR65" s="8">
        <v>0</v>
      </c>
      <c r="AS65" s="8">
        <v>1</v>
      </c>
      <c r="AT65" s="8">
        <v>1</v>
      </c>
      <c r="AU65" s="8">
        <v>1</v>
      </c>
      <c r="AV65" s="8">
        <v>1</v>
      </c>
      <c r="AW65" s="8">
        <v>1</v>
      </c>
      <c r="AX65" s="8">
        <v>1</v>
      </c>
      <c r="AY65" s="48">
        <v>74.000000000000028</v>
      </c>
      <c r="AZ65" s="50">
        <v>84.400000000000034</v>
      </c>
      <c r="BA65" s="50">
        <v>72.000000000000014</v>
      </c>
      <c r="BB65" s="50">
        <v>62.5</v>
      </c>
      <c r="BC65" s="3" t="s">
        <v>684</v>
      </c>
      <c r="BD65" s="3" t="s">
        <v>684</v>
      </c>
      <c r="BE65" s="3" t="s">
        <v>685</v>
      </c>
    </row>
    <row r="66" spans="1:57" s="4" customFormat="1" ht="15" customHeight="1" x14ac:dyDescent="0.2">
      <c r="A66" s="2" t="s">
        <v>14</v>
      </c>
      <c r="B66" s="2" t="s">
        <v>0</v>
      </c>
      <c r="C66" s="2" t="s">
        <v>29</v>
      </c>
      <c r="D66" s="14" t="s">
        <v>28</v>
      </c>
      <c r="E66" s="8">
        <v>1</v>
      </c>
      <c r="F66" s="8">
        <v>1</v>
      </c>
      <c r="G66" s="8">
        <v>1</v>
      </c>
      <c r="H66" s="8">
        <v>1</v>
      </c>
      <c r="I66" s="8">
        <v>1</v>
      </c>
      <c r="J66" s="8">
        <v>1</v>
      </c>
      <c r="K66" s="8">
        <v>1</v>
      </c>
      <c r="L66" s="8">
        <v>1</v>
      </c>
      <c r="M66" s="8">
        <v>1</v>
      </c>
      <c r="N66" s="8">
        <v>1</v>
      </c>
      <c r="O66" s="8">
        <v>1</v>
      </c>
      <c r="P66" s="8">
        <v>1</v>
      </c>
      <c r="Q66" s="8">
        <v>1</v>
      </c>
      <c r="R66" s="8">
        <v>1</v>
      </c>
      <c r="S66" s="8">
        <v>1</v>
      </c>
      <c r="T66" s="8">
        <v>1</v>
      </c>
      <c r="U66" s="8">
        <v>1</v>
      </c>
      <c r="V66" s="8">
        <v>1</v>
      </c>
      <c r="W66" s="8">
        <v>1</v>
      </c>
      <c r="X66" s="8">
        <v>1</v>
      </c>
      <c r="Y66" s="8">
        <v>1</v>
      </c>
      <c r="Z66" s="8">
        <v>1</v>
      </c>
      <c r="AA66" s="8">
        <v>1</v>
      </c>
      <c r="AB66" s="8">
        <v>1</v>
      </c>
      <c r="AC66" s="8">
        <v>1</v>
      </c>
      <c r="AD66" s="8">
        <v>1</v>
      </c>
      <c r="AE66" s="8">
        <v>0</v>
      </c>
      <c r="AF66" s="48">
        <v>98.000000000000043</v>
      </c>
      <c r="AG66" s="8">
        <v>1</v>
      </c>
      <c r="AH66" s="8">
        <v>1</v>
      </c>
      <c r="AI66" s="8">
        <v>1</v>
      </c>
      <c r="AJ66" s="8">
        <v>1</v>
      </c>
      <c r="AK66" s="8">
        <v>0</v>
      </c>
      <c r="AL66" s="8">
        <v>1</v>
      </c>
      <c r="AM66" s="8">
        <v>1</v>
      </c>
      <c r="AN66" s="8">
        <v>1</v>
      </c>
      <c r="AO66" s="8">
        <v>1</v>
      </c>
      <c r="AP66" s="8">
        <v>1</v>
      </c>
      <c r="AQ66" s="8">
        <v>1</v>
      </c>
      <c r="AR66" s="8">
        <v>1</v>
      </c>
      <c r="AS66" s="8">
        <v>0</v>
      </c>
      <c r="AT66" s="8">
        <v>1</v>
      </c>
      <c r="AU66" s="8">
        <v>1</v>
      </c>
      <c r="AV66" s="8">
        <v>1</v>
      </c>
      <c r="AW66" s="8">
        <v>1</v>
      </c>
      <c r="AX66" s="8">
        <v>1</v>
      </c>
      <c r="AY66" s="48">
        <v>86.000000000000014</v>
      </c>
      <c r="AZ66" s="50">
        <v>90.800000000000011</v>
      </c>
      <c r="BA66" s="50">
        <v>84.000000000000014</v>
      </c>
      <c r="BB66" s="50">
        <v>75</v>
      </c>
      <c r="BC66" s="3" t="s">
        <v>683</v>
      </c>
      <c r="BD66" s="3" t="s">
        <v>684</v>
      </c>
      <c r="BE66" s="3" t="s">
        <v>684</v>
      </c>
    </row>
    <row r="67" spans="1:57" s="4" customFormat="1" ht="15" customHeight="1" x14ac:dyDescent="0.2">
      <c r="A67" s="2" t="s">
        <v>14</v>
      </c>
      <c r="B67" s="2" t="s">
        <v>0</v>
      </c>
      <c r="C67" s="2" t="s">
        <v>16</v>
      </c>
      <c r="D67" s="14" t="s">
        <v>15</v>
      </c>
      <c r="E67" s="8">
        <v>1</v>
      </c>
      <c r="F67" s="8">
        <v>1</v>
      </c>
      <c r="G67" s="8">
        <v>1</v>
      </c>
      <c r="H67" s="8">
        <v>1</v>
      </c>
      <c r="I67" s="8">
        <v>1</v>
      </c>
      <c r="J67" s="8">
        <v>1</v>
      </c>
      <c r="K67" s="8">
        <v>1</v>
      </c>
      <c r="L67" s="8">
        <v>1</v>
      </c>
      <c r="M67" s="8">
        <v>1</v>
      </c>
      <c r="N67" s="8">
        <v>1</v>
      </c>
      <c r="O67" s="8">
        <v>1</v>
      </c>
      <c r="P67" s="8">
        <v>1</v>
      </c>
      <c r="Q67" s="8">
        <v>1</v>
      </c>
      <c r="R67" s="8">
        <v>1</v>
      </c>
      <c r="S67" s="8">
        <v>1</v>
      </c>
      <c r="T67" s="8">
        <v>1</v>
      </c>
      <c r="U67" s="8">
        <v>1</v>
      </c>
      <c r="V67" s="8">
        <v>1</v>
      </c>
      <c r="W67" s="8">
        <v>1</v>
      </c>
      <c r="X67" s="8">
        <v>1</v>
      </c>
      <c r="Y67" s="8">
        <v>1</v>
      </c>
      <c r="Z67" s="8">
        <v>1</v>
      </c>
      <c r="AA67" s="8">
        <v>1</v>
      </c>
      <c r="AB67" s="8">
        <v>1</v>
      </c>
      <c r="AC67" s="8">
        <v>1</v>
      </c>
      <c r="AD67" s="8">
        <v>1</v>
      </c>
      <c r="AE67" s="8">
        <v>1</v>
      </c>
      <c r="AF67" s="48">
        <v>100.00000000000004</v>
      </c>
      <c r="AG67" s="8">
        <v>1</v>
      </c>
      <c r="AH67" s="8">
        <v>1</v>
      </c>
      <c r="AI67" s="8">
        <v>1</v>
      </c>
      <c r="AJ67" s="8">
        <v>1</v>
      </c>
      <c r="AK67" s="8">
        <v>1</v>
      </c>
      <c r="AL67" s="8">
        <v>0</v>
      </c>
      <c r="AM67" s="8">
        <v>1</v>
      </c>
      <c r="AN67" s="8">
        <v>1</v>
      </c>
      <c r="AO67" s="8">
        <v>1</v>
      </c>
      <c r="AP67" s="8">
        <v>1</v>
      </c>
      <c r="AQ67" s="8">
        <v>1</v>
      </c>
      <c r="AR67" s="8">
        <v>1</v>
      </c>
      <c r="AS67" s="8">
        <v>0</v>
      </c>
      <c r="AT67" s="8">
        <v>1</v>
      </c>
      <c r="AU67" s="8">
        <v>1</v>
      </c>
      <c r="AV67" s="8">
        <v>1</v>
      </c>
      <c r="AW67" s="8">
        <v>1</v>
      </c>
      <c r="AX67" s="8">
        <v>1</v>
      </c>
      <c r="AY67" s="48">
        <v>86.000000000000014</v>
      </c>
      <c r="AZ67" s="50">
        <v>91.600000000000009</v>
      </c>
      <c r="BA67" s="50">
        <v>100</v>
      </c>
      <c r="BB67" s="50">
        <v>75</v>
      </c>
      <c r="BC67" s="3" t="s">
        <v>683</v>
      </c>
      <c r="BD67" s="3" t="s">
        <v>683</v>
      </c>
      <c r="BE67" s="3" t="s">
        <v>684</v>
      </c>
    </row>
    <row r="68" spans="1:57" s="4" customFormat="1" ht="15" customHeight="1" x14ac:dyDescent="0.2">
      <c r="A68" s="2" t="s">
        <v>14</v>
      </c>
      <c r="B68" s="2" t="s">
        <v>0</v>
      </c>
      <c r="C68" s="2" t="s">
        <v>32</v>
      </c>
      <c r="D68" s="14" t="s">
        <v>422</v>
      </c>
      <c r="E68" s="8">
        <v>1</v>
      </c>
      <c r="F68" s="8">
        <v>1</v>
      </c>
      <c r="G68" s="8">
        <v>1</v>
      </c>
      <c r="H68" s="8">
        <v>1</v>
      </c>
      <c r="I68" s="8">
        <v>1</v>
      </c>
      <c r="J68" s="8">
        <v>1</v>
      </c>
      <c r="K68" s="8">
        <v>1</v>
      </c>
      <c r="L68" s="8">
        <v>1</v>
      </c>
      <c r="M68" s="8">
        <v>1</v>
      </c>
      <c r="N68" s="8">
        <v>1</v>
      </c>
      <c r="O68" s="8">
        <v>1</v>
      </c>
      <c r="P68" s="8">
        <v>1</v>
      </c>
      <c r="Q68" s="8">
        <v>1</v>
      </c>
      <c r="R68" s="8">
        <v>1</v>
      </c>
      <c r="S68" s="8">
        <v>1</v>
      </c>
      <c r="T68" s="8">
        <v>1</v>
      </c>
      <c r="U68" s="8">
        <v>1</v>
      </c>
      <c r="V68" s="8">
        <v>1</v>
      </c>
      <c r="W68" s="8">
        <v>1</v>
      </c>
      <c r="X68" s="8">
        <v>1</v>
      </c>
      <c r="Y68" s="8">
        <v>1</v>
      </c>
      <c r="Z68" s="8">
        <v>1</v>
      </c>
      <c r="AA68" s="8">
        <v>1</v>
      </c>
      <c r="AB68" s="8">
        <v>1</v>
      </c>
      <c r="AC68" s="8">
        <v>1</v>
      </c>
      <c r="AD68" s="8">
        <v>1</v>
      </c>
      <c r="AE68" s="8">
        <v>1</v>
      </c>
      <c r="AF68" s="48">
        <v>100.00000000000004</v>
      </c>
      <c r="AG68" s="8">
        <v>0</v>
      </c>
      <c r="AH68" s="8">
        <v>1</v>
      </c>
      <c r="AI68" s="8">
        <v>1</v>
      </c>
      <c r="AJ68" s="8">
        <v>1</v>
      </c>
      <c r="AK68" s="8">
        <v>1</v>
      </c>
      <c r="AL68" s="8">
        <v>1</v>
      </c>
      <c r="AM68" s="8">
        <v>1</v>
      </c>
      <c r="AN68" s="8">
        <v>1</v>
      </c>
      <c r="AO68" s="8">
        <v>0</v>
      </c>
      <c r="AP68" s="8">
        <v>1</v>
      </c>
      <c r="AQ68" s="8">
        <v>1</v>
      </c>
      <c r="AR68" s="8">
        <v>1</v>
      </c>
      <c r="AS68" s="8">
        <v>1</v>
      </c>
      <c r="AT68" s="8">
        <v>0</v>
      </c>
      <c r="AU68" s="8">
        <v>1</v>
      </c>
      <c r="AV68" s="8">
        <v>1</v>
      </c>
      <c r="AW68" s="8">
        <v>1</v>
      </c>
      <c r="AX68" s="8">
        <v>1</v>
      </c>
      <c r="AY68" s="48">
        <v>87.000000000000014</v>
      </c>
      <c r="AZ68" s="50">
        <v>92.200000000000017</v>
      </c>
      <c r="BA68" s="50">
        <v>100</v>
      </c>
      <c r="BB68" s="50">
        <v>100</v>
      </c>
      <c r="BC68" s="3" t="s">
        <v>683</v>
      </c>
      <c r="BD68" s="3" t="s">
        <v>683</v>
      </c>
      <c r="BE68" s="3" t="s">
        <v>683</v>
      </c>
    </row>
    <row r="69" spans="1:57" s="4" customFormat="1" ht="15" customHeight="1" x14ac:dyDescent="0.2">
      <c r="A69" s="2" t="s">
        <v>14</v>
      </c>
      <c r="B69" s="2" t="s">
        <v>0</v>
      </c>
      <c r="C69" s="2" t="s">
        <v>20</v>
      </c>
      <c r="D69" s="14" t="s">
        <v>19</v>
      </c>
      <c r="E69" s="8">
        <v>1</v>
      </c>
      <c r="F69" s="8">
        <v>0</v>
      </c>
      <c r="G69" s="8">
        <v>1</v>
      </c>
      <c r="H69" s="8">
        <v>1</v>
      </c>
      <c r="I69" s="8">
        <v>1</v>
      </c>
      <c r="J69" s="8">
        <v>1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1</v>
      </c>
      <c r="R69" s="8">
        <v>1</v>
      </c>
      <c r="S69" s="8">
        <v>1</v>
      </c>
      <c r="T69" s="8">
        <v>1</v>
      </c>
      <c r="U69" s="8">
        <v>1</v>
      </c>
      <c r="V69" s="8">
        <v>1</v>
      </c>
      <c r="W69" s="8">
        <v>1</v>
      </c>
      <c r="X69" s="8">
        <v>1</v>
      </c>
      <c r="Y69" s="8">
        <v>0</v>
      </c>
      <c r="Z69" s="8">
        <v>1</v>
      </c>
      <c r="AA69" s="8">
        <v>1</v>
      </c>
      <c r="AB69" s="8">
        <v>1</v>
      </c>
      <c r="AC69" s="8">
        <v>1</v>
      </c>
      <c r="AD69" s="8">
        <v>1</v>
      </c>
      <c r="AE69" s="8">
        <v>1</v>
      </c>
      <c r="AF69" s="48">
        <v>91.000000000000028</v>
      </c>
      <c r="AG69" s="8">
        <v>0</v>
      </c>
      <c r="AH69" s="8">
        <v>0</v>
      </c>
      <c r="AI69" s="8">
        <v>1</v>
      </c>
      <c r="AJ69" s="8">
        <v>1</v>
      </c>
      <c r="AK69" s="8">
        <v>1</v>
      </c>
      <c r="AL69" s="8">
        <v>1</v>
      </c>
      <c r="AM69" s="8">
        <v>1</v>
      </c>
      <c r="AN69" s="8">
        <v>1</v>
      </c>
      <c r="AO69" s="8">
        <v>1</v>
      </c>
      <c r="AP69" s="8">
        <v>1</v>
      </c>
      <c r="AQ69" s="8">
        <v>1</v>
      </c>
      <c r="AR69" s="8">
        <v>1</v>
      </c>
      <c r="AS69" s="8">
        <v>0</v>
      </c>
      <c r="AT69" s="8">
        <v>1</v>
      </c>
      <c r="AU69" s="8">
        <v>1</v>
      </c>
      <c r="AV69" s="8">
        <v>1</v>
      </c>
      <c r="AW69" s="8">
        <v>1</v>
      </c>
      <c r="AX69" s="8">
        <v>1</v>
      </c>
      <c r="AY69" s="48">
        <v>79.000000000000014</v>
      </c>
      <c r="AZ69" s="50">
        <v>83.800000000000026</v>
      </c>
      <c r="BA69" s="50">
        <v>72.000000000000014</v>
      </c>
      <c r="BB69" s="50">
        <v>75</v>
      </c>
      <c r="BC69" s="3" t="s">
        <v>684</v>
      </c>
      <c r="BD69" s="3" t="s">
        <v>684</v>
      </c>
      <c r="BE69" s="3" t="s">
        <v>684</v>
      </c>
    </row>
    <row r="70" spans="1:57" s="4" customFormat="1" ht="15" customHeight="1" x14ac:dyDescent="0.2">
      <c r="A70" s="2" t="s">
        <v>14</v>
      </c>
      <c r="B70" s="2" t="s">
        <v>0</v>
      </c>
      <c r="C70" s="2" t="s">
        <v>21</v>
      </c>
      <c r="D70" s="14" t="s">
        <v>418</v>
      </c>
      <c r="E70" s="8">
        <v>1</v>
      </c>
      <c r="F70" s="8">
        <v>1</v>
      </c>
      <c r="G70" s="8">
        <v>1</v>
      </c>
      <c r="H70" s="8">
        <v>1</v>
      </c>
      <c r="I70" s="8">
        <v>1</v>
      </c>
      <c r="J70" s="8">
        <v>1</v>
      </c>
      <c r="K70" s="8">
        <v>1</v>
      </c>
      <c r="L70" s="8">
        <v>1</v>
      </c>
      <c r="M70" s="8">
        <v>1</v>
      </c>
      <c r="N70" s="8">
        <v>1</v>
      </c>
      <c r="O70" s="8">
        <v>1</v>
      </c>
      <c r="P70" s="8">
        <v>1</v>
      </c>
      <c r="Q70" s="8">
        <v>1</v>
      </c>
      <c r="R70" s="8">
        <v>1</v>
      </c>
      <c r="S70" s="8">
        <v>1</v>
      </c>
      <c r="T70" s="8">
        <v>1</v>
      </c>
      <c r="U70" s="8">
        <v>1</v>
      </c>
      <c r="V70" s="8">
        <v>1</v>
      </c>
      <c r="W70" s="8">
        <v>1</v>
      </c>
      <c r="X70" s="8">
        <v>1</v>
      </c>
      <c r="Y70" s="8">
        <v>1</v>
      </c>
      <c r="Z70" s="8">
        <v>1</v>
      </c>
      <c r="AA70" s="8">
        <v>1</v>
      </c>
      <c r="AB70" s="8">
        <v>1</v>
      </c>
      <c r="AC70" s="8">
        <v>1</v>
      </c>
      <c r="AD70" s="8">
        <v>1</v>
      </c>
      <c r="AE70" s="8">
        <v>1</v>
      </c>
      <c r="AF70" s="48">
        <v>100.00000000000004</v>
      </c>
      <c r="AG70" s="8">
        <v>0</v>
      </c>
      <c r="AH70" s="8">
        <v>1</v>
      </c>
      <c r="AI70" s="8">
        <v>1</v>
      </c>
      <c r="AJ70" s="8">
        <v>1</v>
      </c>
      <c r="AK70" s="8">
        <v>1</v>
      </c>
      <c r="AL70" s="8">
        <v>0</v>
      </c>
      <c r="AM70" s="8">
        <v>1</v>
      </c>
      <c r="AN70" s="8">
        <v>1</v>
      </c>
      <c r="AO70" s="8">
        <v>1</v>
      </c>
      <c r="AP70" s="8">
        <v>1</v>
      </c>
      <c r="AQ70" s="8">
        <v>1</v>
      </c>
      <c r="AR70" s="8">
        <v>0</v>
      </c>
      <c r="AS70" s="8">
        <v>1</v>
      </c>
      <c r="AT70" s="8">
        <v>1</v>
      </c>
      <c r="AU70" s="8">
        <v>1</v>
      </c>
      <c r="AV70" s="8">
        <v>1</v>
      </c>
      <c r="AW70" s="8">
        <v>1</v>
      </c>
      <c r="AX70" s="8">
        <v>1</v>
      </c>
      <c r="AY70" s="48">
        <v>82.000000000000014</v>
      </c>
      <c r="AZ70" s="50">
        <v>89.200000000000031</v>
      </c>
      <c r="BA70" s="50">
        <v>100</v>
      </c>
      <c r="BB70" s="50">
        <v>75</v>
      </c>
      <c r="BC70" s="3" t="s">
        <v>683</v>
      </c>
      <c r="BD70" s="3" t="s">
        <v>683</v>
      </c>
      <c r="BE70" s="3" t="s">
        <v>684</v>
      </c>
    </row>
    <row r="71" spans="1:57" s="4" customFormat="1" ht="15" customHeight="1" x14ac:dyDescent="0.2">
      <c r="A71" s="2" t="s">
        <v>14</v>
      </c>
      <c r="B71" s="2" t="s">
        <v>0</v>
      </c>
      <c r="C71" s="2" t="s">
        <v>34</v>
      </c>
      <c r="D71" s="14" t="s">
        <v>33</v>
      </c>
      <c r="E71" s="8">
        <v>1</v>
      </c>
      <c r="F71" s="8">
        <v>1</v>
      </c>
      <c r="G71" s="8">
        <v>1</v>
      </c>
      <c r="H71" s="8">
        <v>1</v>
      </c>
      <c r="I71" s="8">
        <v>1</v>
      </c>
      <c r="J71" s="8">
        <v>1</v>
      </c>
      <c r="K71" s="8">
        <v>1</v>
      </c>
      <c r="L71" s="8">
        <v>1</v>
      </c>
      <c r="M71" s="8">
        <v>1</v>
      </c>
      <c r="N71" s="8">
        <v>1</v>
      </c>
      <c r="O71" s="8">
        <v>1</v>
      </c>
      <c r="P71" s="8">
        <v>1</v>
      </c>
      <c r="Q71" s="8">
        <v>1</v>
      </c>
      <c r="R71" s="8">
        <v>1</v>
      </c>
      <c r="S71" s="8">
        <v>1</v>
      </c>
      <c r="T71" s="8">
        <v>1</v>
      </c>
      <c r="U71" s="8">
        <v>1</v>
      </c>
      <c r="V71" s="8">
        <v>1</v>
      </c>
      <c r="W71" s="8">
        <v>1</v>
      </c>
      <c r="X71" s="8">
        <v>1</v>
      </c>
      <c r="Y71" s="8">
        <v>1</v>
      </c>
      <c r="Z71" s="8">
        <v>1</v>
      </c>
      <c r="AA71" s="8">
        <v>1</v>
      </c>
      <c r="AB71" s="8">
        <v>1</v>
      </c>
      <c r="AC71" s="8">
        <v>1</v>
      </c>
      <c r="AD71" s="8">
        <v>1</v>
      </c>
      <c r="AE71" s="8">
        <v>1</v>
      </c>
      <c r="AF71" s="48">
        <v>100.00000000000004</v>
      </c>
      <c r="AG71" s="8">
        <v>0</v>
      </c>
      <c r="AH71" s="8">
        <v>1</v>
      </c>
      <c r="AI71" s="8">
        <v>0</v>
      </c>
      <c r="AJ71" s="8">
        <v>1</v>
      </c>
      <c r="AK71" s="8">
        <v>1</v>
      </c>
      <c r="AL71" s="8">
        <v>1</v>
      </c>
      <c r="AM71" s="8">
        <v>1</v>
      </c>
      <c r="AN71" s="8">
        <v>1</v>
      </c>
      <c r="AO71" s="8">
        <v>1</v>
      </c>
      <c r="AP71" s="8">
        <v>1</v>
      </c>
      <c r="AQ71" s="8">
        <v>0</v>
      </c>
      <c r="AR71" s="8">
        <v>0</v>
      </c>
      <c r="AS71" s="8">
        <v>1</v>
      </c>
      <c r="AT71" s="8">
        <v>0</v>
      </c>
      <c r="AU71" s="8">
        <v>1</v>
      </c>
      <c r="AV71" s="8">
        <v>1</v>
      </c>
      <c r="AW71" s="8">
        <v>1</v>
      </c>
      <c r="AX71" s="8">
        <v>0</v>
      </c>
      <c r="AY71" s="48">
        <v>64.000000000000014</v>
      </c>
      <c r="AZ71" s="50">
        <v>78.40000000000002</v>
      </c>
      <c r="BA71" s="50">
        <v>72.000000000000014</v>
      </c>
      <c r="BB71" s="50">
        <v>62.5</v>
      </c>
      <c r="BC71" s="3" t="s">
        <v>684</v>
      </c>
      <c r="BD71" s="3" t="s">
        <v>684</v>
      </c>
      <c r="BE71" s="3" t="s">
        <v>685</v>
      </c>
    </row>
    <row r="72" spans="1:57" s="4" customFormat="1" ht="15" customHeight="1" x14ac:dyDescent="0.2">
      <c r="A72" s="2" t="s">
        <v>14</v>
      </c>
      <c r="B72" s="2" t="s">
        <v>0</v>
      </c>
      <c r="C72" s="2" t="s">
        <v>36</v>
      </c>
      <c r="D72" s="14" t="s">
        <v>35</v>
      </c>
      <c r="E72" s="8">
        <v>1</v>
      </c>
      <c r="F72" s="8">
        <v>1</v>
      </c>
      <c r="G72" s="8">
        <v>1</v>
      </c>
      <c r="H72" s="8">
        <v>1</v>
      </c>
      <c r="I72" s="8">
        <v>1</v>
      </c>
      <c r="J72" s="8">
        <v>1</v>
      </c>
      <c r="K72" s="8">
        <v>1</v>
      </c>
      <c r="L72" s="8">
        <v>1</v>
      </c>
      <c r="M72" s="8">
        <v>1</v>
      </c>
      <c r="N72" s="8">
        <v>1</v>
      </c>
      <c r="O72" s="8">
        <v>1</v>
      </c>
      <c r="P72" s="8">
        <v>1</v>
      </c>
      <c r="Q72" s="8">
        <v>1</v>
      </c>
      <c r="R72" s="8">
        <v>1</v>
      </c>
      <c r="S72" s="8">
        <v>1</v>
      </c>
      <c r="T72" s="8">
        <v>1</v>
      </c>
      <c r="U72" s="8">
        <v>1</v>
      </c>
      <c r="V72" s="8">
        <v>1</v>
      </c>
      <c r="W72" s="8">
        <v>1</v>
      </c>
      <c r="X72" s="8">
        <v>1</v>
      </c>
      <c r="Y72" s="8">
        <v>1</v>
      </c>
      <c r="Z72" s="8">
        <v>1</v>
      </c>
      <c r="AA72" s="8">
        <v>1</v>
      </c>
      <c r="AB72" s="8">
        <v>1</v>
      </c>
      <c r="AC72" s="8">
        <v>1</v>
      </c>
      <c r="AD72" s="8">
        <v>1</v>
      </c>
      <c r="AE72" s="8">
        <v>1</v>
      </c>
      <c r="AF72" s="48">
        <v>100.00000000000004</v>
      </c>
      <c r="AG72" s="8">
        <v>1</v>
      </c>
      <c r="AH72" s="8">
        <v>0</v>
      </c>
      <c r="AI72" s="8">
        <v>0</v>
      </c>
      <c r="AJ72" s="8">
        <v>1</v>
      </c>
      <c r="AK72" s="8">
        <v>1</v>
      </c>
      <c r="AL72" s="8">
        <v>0</v>
      </c>
      <c r="AM72" s="8">
        <v>0</v>
      </c>
      <c r="AN72" s="8">
        <v>1</v>
      </c>
      <c r="AO72" s="8">
        <v>1</v>
      </c>
      <c r="AP72" s="8">
        <v>1</v>
      </c>
      <c r="AQ72" s="8">
        <v>0</v>
      </c>
      <c r="AR72" s="8">
        <v>0</v>
      </c>
      <c r="AS72" s="8">
        <v>1</v>
      </c>
      <c r="AT72" s="8">
        <v>1</v>
      </c>
      <c r="AU72" s="8">
        <v>0</v>
      </c>
      <c r="AV72" s="8">
        <v>1</v>
      </c>
      <c r="AW72" s="8">
        <v>1</v>
      </c>
      <c r="AX72" s="8">
        <v>0</v>
      </c>
      <c r="AY72" s="48">
        <v>53</v>
      </c>
      <c r="AZ72" s="50">
        <v>71.800000000000026</v>
      </c>
      <c r="BA72" s="50">
        <v>44.000000000000007</v>
      </c>
      <c r="BB72" s="50">
        <v>50</v>
      </c>
      <c r="BC72" s="3" t="s">
        <v>684</v>
      </c>
      <c r="BD72" s="3" t="s">
        <v>686</v>
      </c>
      <c r="BE72" s="3" t="s">
        <v>685</v>
      </c>
    </row>
    <row r="73" spans="1:57" s="4" customFormat="1" ht="15" customHeight="1" x14ac:dyDescent="0.2">
      <c r="A73" s="2" t="s">
        <v>14</v>
      </c>
      <c r="B73" s="2" t="s">
        <v>0</v>
      </c>
      <c r="C73" s="2" t="s">
        <v>25</v>
      </c>
      <c r="D73" s="14" t="s">
        <v>24</v>
      </c>
      <c r="E73" s="8">
        <v>1</v>
      </c>
      <c r="F73" s="8">
        <v>1</v>
      </c>
      <c r="G73" s="8">
        <v>1</v>
      </c>
      <c r="H73" s="8">
        <v>1</v>
      </c>
      <c r="I73" s="8">
        <v>1</v>
      </c>
      <c r="J73" s="8">
        <v>1</v>
      </c>
      <c r="K73" s="8">
        <v>1</v>
      </c>
      <c r="L73" s="8">
        <v>1</v>
      </c>
      <c r="M73" s="8">
        <v>1</v>
      </c>
      <c r="N73" s="8">
        <v>1</v>
      </c>
      <c r="O73" s="8">
        <v>1</v>
      </c>
      <c r="P73" s="8">
        <v>1</v>
      </c>
      <c r="Q73" s="8">
        <v>1</v>
      </c>
      <c r="R73" s="8">
        <v>1</v>
      </c>
      <c r="S73" s="8">
        <v>1</v>
      </c>
      <c r="T73" s="8">
        <v>1</v>
      </c>
      <c r="U73" s="8">
        <v>1</v>
      </c>
      <c r="V73" s="8">
        <v>1</v>
      </c>
      <c r="W73" s="8">
        <v>1</v>
      </c>
      <c r="X73" s="8">
        <v>1</v>
      </c>
      <c r="Y73" s="8">
        <v>1</v>
      </c>
      <c r="Z73" s="8">
        <v>1</v>
      </c>
      <c r="AA73" s="8">
        <v>1</v>
      </c>
      <c r="AB73" s="8">
        <v>1</v>
      </c>
      <c r="AC73" s="8">
        <v>1</v>
      </c>
      <c r="AD73" s="8">
        <v>1</v>
      </c>
      <c r="AE73" s="8">
        <v>1</v>
      </c>
      <c r="AF73" s="48">
        <v>100.00000000000004</v>
      </c>
      <c r="AG73" s="8">
        <v>0</v>
      </c>
      <c r="AH73" s="8">
        <v>0</v>
      </c>
      <c r="AI73" s="8">
        <v>1</v>
      </c>
      <c r="AJ73" s="8">
        <v>1</v>
      </c>
      <c r="AK73" s="8">
        <v>1</v>
      </c>
      <c r="AL73" s="8">
        <v>0</v>
      </c>
      <c r="AM73" s="8">
        <v>1</v>
      </c>
      <c r="AN73" s="8">
        <v>1</v>
      </c>
      <c r="AO73" s="8">
        <v>0</v>
      </c>
      <c r="AP73" s="8">
        <v>1</v>
      </c>
      <c r="AQ73" s="8">
        <v>0</v>
      </c>
      <c r="AR73" s="8">
        <v>1</v>
      </c>
      <c r="AS73" s="8">
        <v>1</v>
      </c>
      <c r="AT73" s="8">
        <v>1</v>
      </c>
      <c r="AU73" s="8">
        <v>1</v>
      </c>
      <c r="AV73" s="8">
        <v>1</v>
      </c>
      <c r="AW73" s="8">
        <v>1</v>
      </c>
      <c r="AX73" s="8">
        <v>1</v>
      </c>
      <c r="AY73" s="48">
        <v>76.000000000000028</v>
      </c>
      <c r="AZ73" s="50">
        <v>85.600000000000037</v>
      </c>
      <c r="BA73" s="50">
        <v>72.000000000000014</v>
      </c>
      <c r="BB73" s="50">
        <v>87.5</v>
      </c>
      <c r="BC73" s="3" t="s">
        <v>683</v>
      </c>
      <c r="BD73" s="3" t="s">
        <v>684</v>
      </c>
      <c r="BE73" s="3" t="s">
        <v>683</v>
      </c>
    </row>
    <row r="74" spans="1:57" s="4" customFormat="1" ht="15" customHeight="1" x14ac:dyDescent="0.2">
      <c r="A74" s="2" t="s">
        <v>14</v>
      </c>
      <c r="B74" s="2" t="s">
        <v>0</v>
      </c>
      <c r="C74" s="2" t="s">
        <v>38</v>
      </c>
      <c r="D74" s="14" t="s">
        <v>37</v>
      </c>
      <c r="E74" s="8">
        <v>1</v>
      </c>
      <c r="F74" s="8">
        <v>1</v>
      </c>
      <c r="G74" s="8">
        <v>1</v>
      </c>
      <c r="H74" s="8">
        <v>1</v>
      </c>
      <c r="I74" s="8">
        <v>1</v>
      </c>
      <c r="J74" s="8">
        <v>1</v>
      </c>
      <c r="K74" s="8">
        <v>1</v>
      </c>
      <c r="L74" s="8">
        <v>1</v>
      </c>
      <c r="M74" s="8">
        <v>1</v>
      </c>
      <c r="N74" s="8">
        <v>0</v>
      </c>
      <c r="O74" s="8">
        <v>1</v>
      </c>
      <c r="P74" s="8">
        <v>1</v>
      </c>
      <c r="Q74" s="8">
        <v>1</v>
      </c>
      <c r="R74" s="8">
        <v>1</v>
      </c>
      <c r="S74" s="8">
        <v>1</v>
      </c>
      <c r="T74" s="8">
        <v>1</v>
      </c>
      <c r="U74" s="8">
        <v>1</v>
      </c>
      <c r="V74" s="8">
        <v>1</v>
      </c>
      <c r="W74" s="8">
        <v>1</v>
      </c>
      <c r="X74" s="8">
        <v>1</v>
      </c>
      <c r="Y74" s="8">
        <v>1</v>
      </c>
      <c r="Z74" s="8">
        <v>1</v>
      </c>
      <c r="AA74" s="8">
        <v>1</v>
      </c>
      <c r="AB74" s="8">
        <v>1</v>
      </c>
      <c r="AC74" s="8">
        <v>1</v>
      </c>
      <c r="AD74" s="8">
        <v>1</v>
      </c>
      <c r="AE74" s="8">
        <v>1</v>
      </c>
      <c r="AF74" s="48">
        <v>95.000000000000043</v>
      </c>
      <c r="AG74" s="8">
        <v>1</v>
      </c>
      <c r="AH74" s="8">
        <v>1</v>
      </c>
      <c r="AI74" s="8">
        <v>1</v>
      </c>
      <c r="AJ74" s="8">
        <v>0</v>
      </c>
      <c r="AK74" s="8">
        <v>1</v>
      </c>
      <c r="AL74" s="8">
        <v>1</v>
      </c>
      <c r="AM74" s="8">
        <v>1</v>
      </c>
      <c r="AN74" s="8">
        <v>0</v>
      </c>
      <c r="AO74" s="8">
        <v>1</v>
      </c>
      <c r="AP74" s="8">
        <v>1</v>
      </c>
      <c r="AQ74" s="8">
        <v>0</v>
      </c>
      <c r="AR74" s="8">
        <v>0</v>
      </c>
      <c r="AS74" s="8">
        <v>1</v>
      </c>
      <c r="AT74" s="8">
        <v>1</v>
      </c>
      <c r="AU74" s="8">
        <v>0</v>
      </c>
      <c r="AV74" s="8">
        <v>1</v>
      </c>
      <c r="AW74" s="8">
        <v>0</v>
      </c>
      <c r="AX74" s="8">
        <v>0</v>
      </c>
      <c r="AY74" s="48">
        <v>59.000000000000007</v>
      </c>
      <c r="AZ74" s="50">
        <v>73.40000000000002</v>
      </c>
      <c r="BA74" s="50">
        <v>72.000000000000014</v>
      </c>
      <c r="BB74" s="50">
        <v>37.5</v>
      </c>
      <c r="BC74" s="3" t="s">
        <v>684</v>
      </c>
      <c r="BD74" s="3" t="s">
        <v>684</v>
      </c>
      <c r="BE74" s="3" t="s">
        <v>686</v>
      </c>
    </row>
    <row r="75" spans="1:57" s="4" customFormat="1" ht="15" customHeight="1" x14ac:dyDescent="0.2">
      <c r="A75" s="2" t="s">
        <v>14</v>
      </c>
      <c r="B75" s="2" t="s">
        <v>0</v>
      </c>
      <c r="C75" s="2" t="s">
        <v>39</v>
      </c>
      <c r="D75" s="14" t="s">
        <v>290</v>
      </c>
      <c r="E75" s="8">
        <v>1</v>
      </c>
      <c r="F75" s="8">
        <v>1</v>
      </c>
      <c r="G75" s="8">
        <v>1</v>
      </c>
      <c r="H75" s="8">
        <v>1</v>
      </c>
      <c r="I75" s="8">
        <v>1</v>
      </c>
      <c r="J75" s="8">
        <v>1</v>
      </c>
      <c r="K75" s="8">
        <v>1</v>
      </c>
      <c r="L75" s="8">
        <v>1</v>
      </c>
      <c r="M75" s="8">
        <v>1</v>
      </c>
      <c r="N75" s="8">
        <v>1</v>
      </c>
      <c r="O75" s="8">
        <v>1</v>
      </c>
      <c r="P75" s="8">
        <v>1</v>
      </c>
      <c r="Q75" s="8">
        <v>1</v>
      </c>
      <c r="R75" s="8">
        <v>1</v>
      </c>
      <c r="S75" s="8">
        <v>1</v>
      </c>
      <c r="T75" s="8">
        <v>1</v>
      </c>
      <c r="U75" s="8">
        <v>1</v>
      </c>
      <c r="V75" s="8">
        <v>1</v>
      </c>
      <c r="W75" s="8">
        <v>1</v>
      </c>
      <c r="X75" s="8">
        <v>1</v>
      </c>
      <c r="Y75" s="8">
        <v>1</v>
      </c>
      <c r="Z75" s="8">
        <v>1</v>
      </c>
      <c r="AA75" s="8">
        <v>1</v>
      </c>
      <c r="AB75" s="8">
        <v>1</v>
      </c>
      <c r="AC75" s="8">
        <v>1</v>
      </c>
      <c r="AD75" s="8">
        <v>1</v>
      </c>
      <c r="AE75" s="8">
        <v>1</v>
      </c>
      <c r="AF75" s="48">
        <v>100.00000000000004</v>
      </c>
      <c r="AG75" s="8">
        <v>1</v>
      </c>
      <c r="AH75" s="8">
        <v>1</v>
      </c>
      <c r="AI75" s="8">
        <v>1</v>
      </c>
      <c r="AJ75" s="8">
        <v>1</v>
      </c>
      <c r="AK75" s="8">
        <v>1</v>
      </c>
      <c r="AL75" s="8">
        <v>1</v>
      </c>
      <c r="AM75" s="8">
        <v>1</v>
      </c>
      <c r="AN75" s="8">
        <v>1</v>
      </c>
      <c r="AO75" s="8">
        <v>1</v>
      </c>
      <c r="AP75" s="8">
        <v>1</v>
      </c>
      <c r="AQ75" s="8">
        <v>1</v>
      </c>
      <c r="AR75" s="8">
        <v>1</v>
      </c>
      <c r="AS75" s="8">
        <v>1</v>
      </c>
      <c r="AT75" s="8">
        <v>1</v>
      </c>
      <c r="AU75" s="8">
        <v>0</v>
      </c>
      <c r="AV75" s="8">
        <v>1</v>
      </c>
      <c r="AW75" s="8">
        <v>1</v>
      </c>
      <c r="AX75" s="8">
        <v>0</v>
      </c>
      <c r="AY75" s="48">
        <v>90</v>
      </c>
      <c r="AZ75" s="50">
        <v>94.000000000000014</v>
      </c>
      <c r="BA75" s="50">
        <v>100</v>
      </c>
      <c r="BB75" s="50">
        <v>87.5</v>
      </c>
      <c r="BC75" s="3" t="s">
        <v>683</v>
      </c>
      <c r="BD75" s="3" t="s">
        <v>683</v>
      </c>
      <c r="BE75" s="3" t="s">
        <v>683</v>
      </c>
    </row>
    <row r="76" spans="1:57" s="4" customFormat="1" ht="15" customHeight="1" x14ac:dyDescent="0.2">
      <c r="A76" s="2" t="s">
        <v>14</v>
      </c>
      <c r="B76" s="2" t="s">
        <v>0</v>
      </c>
      <c r="C76" s="2" t="s">
        <v>23</v>
      </c>
      <c r="D76" s="14" t="s">
        <v>22</v>
      </c>
      <c r="E76" s="8">
        <v>1</v>
      </c>
      <c r="F76" s="8">
        <v>1</v>
      </c>
      <c r="G76" s="8">
        <v>1</v>
      </c>
      <c r="H76" s="8">
        <v>1</v>
      </c>
      <c r="I76" s="8">
        <v>1</v>
      </c>
      <c r="J76" s="8">
        <v>1</v>
      </c>
      <c r="K76" s="8">
        <v>1</v>
      </c>
      <c r="L76" s="8">
        <v>1</v>
      </c>
      <c r="M76" s="8">
        <v>1</v>
      </c>
      <c r="N76" s="8">
        <v>1</v>
      </c>
      <c r="O76" s="8">
        <v>1</v>
      </c>
      <c r="P76" s="8">
        <v>1</v>
      </c>
      <c r="Q76" s="8">
        <v>1</v>
      </c>
      <c r="R76" s="8">
        <v>1</v>
      </c>
      <c r="S76" s="8">
        <v>1</v>
      </c>
      <c r="T76" s="8">
        <v>1</v>
      </c>
      <c r="U76" s="8">
        <v>1</v>
      </c>
      <c r="V76" s="8">
        <v>1</v>
      </c>
      <c r="W76" s="8">
        <v>1</v>
      </c>
      <c r="X76" s="8">
        <v>1</v>
      </c>
      <c r="Y76" s="8">
        <v>1</v>
      </c>
      <c r="Z76" s="8">
        <v>1</v>
      </c>
      <c r="AA76" s="8">
        <v>1</v>
      </c>
      <c r="AB76" s="8">
        <v>1</v>
      </c>
      <c r="AC76" s="8">
        <v>1</v>
      </c>
      <c r="AD76" s="8">
        <v>1</v>
      </c>
      <c r="AE76" s="8">
        <v>1</v>
      </c>
      <c r="AF76" s="48">
        <v>100.00000000000004</v>
      </c>
      <c r="AG76" s="8">
        <v>1</v>
      </c>
      <c r="AH76" s="8">
        <v>1</v>
      </c>
      <c r="AI76" s="8">
        <v>1</v>
      </c>
      <c r="AJ76" s="8">
        <v>1</v>
      </c>
      <c r="AK76" s="8">
        <v>1</v>
      </c>
      <c r="AL76" s="8">
        <v>0</v>
      </c>
      <c r="AM76" s="8">
        <v>1</v>
      </c>
      <c r="AN76" s="8">
        <v>1</v>
      </c>
      <c r="AO76" s="8">
        <v>1</v>
      </c>
      <c r="AP76" s="8">
        <v>1</v>
      </c>
      <c r="AQ76" s="8">
        <v>1</v>
      </c>
      <c r="AR76" s="8">
        <v>1</v>
      </c>
      <c r="AS76" s="8">
        <v>1</v>
      </c>
      <c r="AT76" s="8">
        <v>1</v>
      </c>
      <c r="AU76" s="8">
        <v>1</v>
      </c>
      <c r="AV76" s="8">
        <v>1</v>
      </c>
      <c r="AW76" s="8">
        <v>1</v>
      </c>
      <c r="AX76" s="8">
        <v>1</v>
      </c>
      <c r="AY76" s="48">
        <v>96.000000000000014</v>
      </c>
      <c r="AZ76" s="50">
        <v>97.600000000000023</v>
      </c>
      <c r="BA76" s="50">
        <v>100</v>
      </c>
      <c r="BB76" s="50">
        <v>100</v>
      </c>
      <c r="BC76" s="3" t="s">
        <v>683</v>
      </c>
      <c r="BD76" s="3" t="s">
        <v>683</v>
      </c>
      <c r="BE76" s="3" t="s">
        <v>683</v>
      </c>
    </row>
    <row r="77" spans="1:57" s="4" customFormat="1" ht="15" customHeight="1" x14ac:dyDescent="0.2">
      <c r="A77" s="2" t="s">
        <v>14</v>
      </c>
      <c r="B77" s="2" t="s">
        <v>0</v>
      </c>
      <c r="C77" s="2" t="s">
        <v>18</v>
      </c>
      <c r="D77" s="14" t="s">
        <v>17</v>
      </c>
      <c r="E77" s="8">
        <v>1</v>
      </c>
      <c r="F77" s="8">
        <v>1</v>
      </c>
      <c r="G77" s="8">
        <v>1</v>
      </c>
      <c r="H77" s="8">
        <v>1</v>
      </c>
      <c r="I77" s="8">
        <v>1</v>
      </c>
      <c r="J77" s="8">
        <v>1</v>
      </c>
      <c r="K77" s="8">
        <v>1</v>
      </c>
      <c r="L77" s="8">
        <v>1</v>
      </c>
      <c r="M77" s="8">
        <v>1</v>
      </c>
      <c r="N77" s="8">
        <v>1</v>
      </c>
      <c r="O77" s="8">
        <v>1</v>
      </c>
      <c r="P77" s="8">
        <v>1</v>
      </c>
      <c r="Q77" s="8">
        <v>1</v>
      </c>
      <c r="R77" s="8">
        <v>1</v>
      </c>
      <c r="S77" s="8">
        <v>1</v>
      </c>
      <c r="T77" s="8">
        <v>1</v>
      </c>
      <c r="U77" s="8">
        <v>1</v>
      </c>
      <c r="V77" s="8">
        <v>1</v>
      </c>
      <c r="W77" s="8">
        <v>1</v>
      </c>
      <c r="X77" s="8">
        <v>1</v>
      </c>
      <c r="Y77" s="8">
        <v>1</v>
      </c>
      <c r="Z77" s="8">
        <v>1</v>
      </c>
      <c r="AA77" s="8">
        <v>1</v>
      </c>
      <c r="AB77" s="8">
        <v>1</v>
      </c>
      <c r="AC77" s="8">
        <v>1</v>
      </c>
      <c r="AD77" s="8">
        <v>1</v>
      </c>
      <c r="AE77" s="8">
        <v>1</v>
      </c>
      <c r="AF77" s="48">
        <v>100.00000000000004</v>
      </c>
      <c r="AG77" s="8">
        <v>0</v>
      </c>
      <c r="AH77" s="8">
        <v>1</v>
      </c>
      <c r="AI77" s="8">
        <v>1</v>
      </c>
      <c r="AJ77" s="8">
        <v>0</v>
      </c>
      <c r="AK77" s="8">
        <v>0</v>
      </c>
      <c r="AL77" s="8">
        <v>1</v>
      </c>
      <c r="AM77" s="8">
        <v>1</v>
      </c>
      <c r="AN77" s="8">
        <v>1</v>
      </c>
      <c r="AO77" s="8">
        <v>1</v>
      </c>
      <c r="AP77" s="8">
        <v>1</v>
      </c>
      <c r="AQ77" s="8">
        <v>0</v>
      </c>
      <c r="AR77" s="8">
        <v>1</v>
      </c>
      <c r="AS77" s="8">
        <v>1</v>
      </c>
      <c r="AT77" s="8">
        <v>1</v>
      </c>
      <c r="AU77" s="8">
        <v>0</v>
      </c>
      <c r="AV77" s="8">
        <v>1</v>
      </c>
      <c r="AW77" s="8">
        <v>1</v>
      </c>
      <c r="AX77" s="8">
        <v>1</v>
      </c>
      <c r="AY77" s="48">
        <v>75.000000000000014</v>
      </c>
      <c r="AZ77" s="50">
        <v>85.000000000000028</v>
      </c>
      <c r="BA77" s="50">
        <v>56.000000000000007</v>
      </c>
      <c r="BB77" s="50">
        <v>75</v>
      </c>
      <c r="BC77" s="3" t="s">
        <v>683</v>
      </c>
      <c r="BD77" s="3" t="s">
        <v>685</v>
      </c>
      <c r="BE77" s="3" t="s">
        <v>684</v>
      </c>
    </row>
    <row r="78" spans="1:57" s="4" customFormat="1" ht="15" customHeight="1" x14ac:dyDescent="0.2">
      <c r="A78" s="2" t="s">
        <v>14</v>
      </c>
      <c r="B78" s="2" t="s">
        <v>0</v>
      </c>
      <c r="C78" s="2" t="s">
        <v>27</v>
      </c>
      <c r="D78" s="14" t="s">
        <v>26</v>
      </c>
      <c r="E78" s="8">
        <v>1</v>
      </c>
      <c r="F78" s="8">
        <v>1</v>
      </c>
      <c r="G78" s="8">
        <v>1</v>
      </c>
      <c r="H78" s="8">
        <v>1</v>
      </c>
      <c r="I78" s="8">
        <v>1</v>
      </c>
      <c r="J78" s="8">
        <v>1</v>
      </c>
      <c r="K78" s="8">
        <v>1</v>
      </c>
      <c r="L78" s="8">
        <v>1</v>
      </c>
      <c r="M78" s="8">
        <v>1</v>
      </c>
      <c r="N78" s="8">
        <v>1</v>
      </c>
      <c r="O78" s="8">
        <v>1</v>
      </c>
      <c r="P78" s="8">
        <v>1</v>
      </c>
      <c r="Q78" s="8">
        <v>1</v>
      </c>
      <c r="R78" s="8">
        <v>1</v>
      </c>
      <c r="S78" s="8">
        <v>1</v>
      </c>
      <c r="T78" s="8">
        <v>1</v>
      </c>
      <c r="U78" s="8">
        <v>1</v>
      </c>
      <c r="V78" s="8">
        <v>1</v>
      </c>
      <c r="W78" s="8">
        <v>1</v>
      </c>
      <c r="X78" s="8">
        <v>1</v>
      </c>
      <c r="Y78" s="8">
        <v>1</v>
      </c>
      <c r="Z78" s="8">
        <v>1</v>
      </c>
      <c r="AA78" s="8">
        <v>1</v>
      </c>
      <c r="AB78" s="8">
        <v>1</v>
      </c>
      <c r="AC78" s="8">
        <v>1</v>
      </c>
      <c r="AD78" s="8">
        <v>1</v>
      </c>
      <c r="AE78" s="8">
        <v>1</v>
      </c>
      <c r="AF78" s="48">
        <v>100.00000000000004</v>
      </c>
      <c r="AG78" s="8">
        <v>1</v>
      </c>
      <c r="AH78" s="8">
        <v>1</v>
      </c>
      <c r="AI78" s="8">
        <v>1</v>
      </c>
      <c r="AJ78" s="8">
        <v>1</v>
      </c>
      <c r="AK78" s="8">
        <v>1</v>
      </c>
      <c r="AL78" s="8">
        <v>1</v>
      </c>
      <c r="AM78" s="8">
        <v>1</v>
      </c>
      <c r="AN78" s="8">
        <v>1</v>
      </c>
      <c r="AO78" s="8">
        <v>1</v>
      </c>
      <c r="AP78" s="8">
        <v>1</v>
      </c>
      <c r="AQ78" s="8">
        <v>0</v>
      </c>
      <c r="AR78" s="8">
        <v>0</v>
      </c>
      <c r="AS78" s="8">
        <v>1</v>
      </c>
      <c r="AT78" s="8">
        <v>1</v>
      </c>
      <c r="AU78" s="8">
        <v>1</v>
      </c>
      <c r="AV78" s="8">
        <v>0</v>
      </c>
      <c r="AW78" s="8">
        <v>1</v>
      </c>
      <c r="AX78" s="8">
        <v>1</v>
      </c>
      <c r="AY78" s="48">
        <v>80</v>
      </c>
      <c r="AZ78" s="50">
        <v>88.000000000000014</v>
      </c>
      <c r="BA78" s="50">
        <v>100</v>
      </c>
      <c r="BB78" s="50">
        <v>50</v>
      </c>
      <c r="BC78" s="3" t="s">
        <v>683</v>
      </c>
      <c r="BD78" s="3" t="s">
        <v>683</v>
      </c>
      <c r="BE78" s="3" t="s">
        <v>685</v>
      </c>
    </row>
    <row r="79" spans="1:57" s="4" customFormat="1" ht="15" customHeight="1" x14ac:dyDescent="0.2">
      <c r="A79" s="2" t="s">
        <v>14</v>
      </c>
      <c r="B79" s="2" t="s">
        <v>0</v>
      </c>
      <c r="C79" s="2" t="s">
        <v>40</v>
      </c>
      <c r="D79" s="14" t="s">
        <v>284</v>
      </c>
      <c r="E79" s="8">
        <v>1</v>
      </c>
      <c r="F79" s="8">
        <v>1</v>
      </c>
      <c r="G79" s="8">
        <v>1</v>
      </c>
      <c r="H79" s="8">
        <v>1</v>
      </c>
      <c r="I79" s="8">
        <v>1</v>
      </c>
      <c r="J79" s="8">
        <v>1</v>
      </c>
      <c r="K79" s="8">
        <v>1</v>
      </c>
      <c r="L79" s="8">
        <v>1</v>
      </c>
      <c r="M79" s="8">
        <v>1</v>
      </c>
      <c r="N79" s="8">
        <v>1</v>
      </c>
      <c r="O79" s="8">
        <v>1</v>
      </c>
      <c r="P79" s="8">
        <v>1</v>
      </c>
      <c r="Q79" s="8">
        <v>1</v>
      </c>
      <c r="R79" s="8">
        <v>1</v>
      </c>
      <c r="S79" s="8">
        <v>1</v>
      </c>
      <c r="T79" s="8">
        <v>1</v>
      </c>
      <c r="U79" s="8">
        <v>1</v>
      </c>
      <c r="V79" s="8">
        <v>1</v>
      </c>
      <c r="W79" s="8">
        <v>1</v>
      </c>
      <c r="X79" s="8">
        <v>1</v>
      </c>
      <c r="Y79" s="8">
        <v>1</v>
      </c>
      <c r="Z79" s="8">
        <v>1</v>
      </c>
      <c r="AA79" s="8">
        <v>1</v>
      </c>
      <c r="AB79" s="8">
        <v>1</v>
      </c>
      <c r="AC79" s="8">
        <v>1</v>
      </c>
      <c r="AD79" s="8">
        <v>1</v>
      </c>
      <c r="AE79" s="8">
        <v>1</v>
      </c>
      <c r="AF79" s="48">
        <v>100.00000000000004</v>
      </c>
      <c r="AG79" s="8">
        <v>1</v>
      </c>
      <c r="AH79" s="8">
        <v>1</v>
      </c>
      <c r="AI79" s="8">
        <v>0</v>
      </c>
      <c r="AJ79" s="8">
        <v>1</v>
      </c>
      <c r="AK79" s="8">
        <v>1</v>
      </c>
      <c r="AL79" s="8">
        <v>1</v>
      </c>
      <c r="AM79" s="8">
        <v>1</v>
      </c>
      <c r="AN79" s="8">
        <v>0</v>
      </c>
      <c r="AO79" s="8">
        <v>0</v>
      </c>
      <c r="AP79" s="8">
        <v>1</v>
      </c>
      <c r="AQ79" s="8">
        <v>0</v>
      </c>
      <c r="AR79" s="8">
        <v>1</v>
      </c>
      <c r="AS79" s="8">
        <v>1</v>
      </c>
      <c r="AT79" s="8">
        <v>1</v>
      </c>
      <c r="AU79" s="8">
        <v>1</v>
      </c>
      <c r="AV79" s="8">
        <v>1</v>
      </c>
      <c r="AW79" s="8">
        <v>1</v>
      </c>
      <c r="AX79" s="8">
        <v>1</v>
      </c>
      <c r="AY79" s="48">
        <v>80.000000000000014</v>
      </c>
      <c r="AZ79" s="50">
        <v>88.000000000000028</v>
      </c>
      <c r="BA79" s="50">
        <v>72.000000000000014</v>
      </c>
      <c r="BB79" s="50">
        <v>87.5</v>
      </c>
      <c r="BC79" s="3" t="s">
        <v>683</v>
      </c>
      <c r="BD79" s="3" t="s">
        <v>684</v>
      </c>
      <c r="BE79" s="3" t="s">
        <v>683</v>
      </c>
    </row>
    <row r="80" spans="1:57" s="4" customFormat="1" ht="15" customHeight="1" x14ac:dyDescent="0.2">
      <c r="A80" s="2" t="s">
        <v>14</v>
      </c>
      <c r="B80" s="2" t="s">
        <v>0</v>
      </c>
      <c r="C80" s="2" t="s">
        <v>42</v>
      </c>
      <c r="D80" s="14" t="s">
        <v>41</v>
      </c>
      <c r="E80" s="8">
        <v>1</v>
      </c>
      <c r="F80" s="8">
        <v>1</v>
      </c>
      <c r="G80" s="8">
        <v>1</v>
      </c>
      <c r="H80" s="8">
        <v>1</v>
      </c>
      <c r="I80" s="8">
        <v>1</v>
      </c>
      <c r="J80" s="8">
        <v>1</v>
      </c>
      <c r="K80" s="8">
        <v>1</v>
      </c>
      <c r="L80" s="8">
        <v>1</v>
      </c>
      <c r="M80" s="8">
        <v>1</v>
      </c>
      <c r="N80" s="8">
        <v>1</v>
      </c>
      <c r="O80" s="8">
        <v>1</v>
      </c>
      <c r="P80" s="8">
        <v>1</v>
      </c>
      <c r="Q80" s="8">
        <v>1</v>
      </c>
      <c r="R80" s="8">
        <v>1</v>
      </c>
      <c r="S80" s="8">
        <v>1</v>
      </c>
      <c r="T80" s="8">
        <v>1</v>
      </c>
      <c r="U80" s="8">
        <v>1</v>
      </c>
      <c r="V80" s="8">
        <v>1</v>
      </c>
      <c r="W80" s="8">
        <v>1</v>
      </c>
      <c r="X80" s="8">
        <v>1</v>
      </c>
      <c r="Y80" s="8">
        <v>1</v>
      </c>
      <c r="Z80" s="8">
        <v>1</v>
      </c>
      <c r="AA80" s="8">
        <v>1</v>
      </c>
      <c r="AB80" s="8">
        <v>1</v>
      </c>
      <c r="AC80" s="8">
        <v>1</v>
      </c>
      <c r="AD80" s="8">
        <v>1</v>
      </c>
      <c r="AE80" s="8">
        <v>1</v>
      </c>
      <c r="AF80" s="48">
        <v>100.00000000000004</v>
      </c>
      <c r="AG80" s="8">
        <v>1</v>
      </c>
      <c r="AH80" s="8">
        <v>1</v>
      </c>
      <c r="AI80" s="8">
        <v>0</v>
      </c>
      <c r="AJ80" s="8">
        <v>1</v>
      </c>
      <c r="AK80" s="8">
        <v>0</v>
      </c>
      <c r="AL80" s="8">
        <v>1</v>
      </c>
      <c r="AM80" s="8">
        <v>1</v>
      </c>
      <c r="AN80" s="8">
        <v>1</v>
      </c>
      <c r="AO80" s="8">
        <v>1</v>
      </c>
      <c r="AP80" s="8">
        <v>1</v>
      </c>
      <c r="AQ80" s="8">
        <v>0</v>
      </c>
      <c r="AR80" s="8">
        <v>0</v>
      </c>
      <c r="AS80" s="8">
        <v>1</v>
      </c>
      <c r="AT80" s="8">
        <v>1</v>
      </c>
      <c r="AU80" s="8">
        <v>1</v>
      </c>
      <c r="AV80" s="8">
        <v>1</v>
      </c>
      <c r="AW80" s="8">
        <v>1</v>
      </c>
      <c r="AX80" s="8">
        <v>1</v>
      </c>
      <c r="AY80" s="48">
        <v>74.000000000000028</v>
      </c>
      <c r="AZ80" s="50">
        <v>84.400000000000034</v>
      </c>
      <c r="BA80" s="50">
        <v>56.000000000000007</v>
      </c>
      <c r="BB80" s="50">
        <v>62.5</v>
      </c>
      <c r="BC80" s="3" t="s">
        <v>684</v>
      </c>
      <c r="BD80" s="3" t="s">
        <v>685</v>
      </c>
      <c r="BE80" s="3" t="s">
        <v>685</v>
      </c>
    </row>
    <row r="81" spans="1:57" s="4" customFormat="1" ht="15" customHeight="1" x14ac:dyDescent="0.2">
      <c r="A81" s="2" t="s">
        <v>14</v>
      </c>
      <c r="B81" s="2" t="s">
        <v>0</v>
      </c>
      <c r="C81" s="2" t="s">
        <v>43</v>
      </c>
      <c r="D81" s="14" t="s">
        <v>424</v>
      </c>
      <c r="E81" s="8">
        <v>1</v>
      </c>
      <c r="F81" s="8">
        <v>1</v>
      </c>
      <c r="G81" s="8">
        <v>1</v>
      </c>
      <c r="H81" s="8">
        <v>1</v>
      </c>
      <c r="I81" s="8">
        <v>1</v>
      </c>
      <c r="J81" s="8">
        <v>1</v>
      </c>
      <c r="K81" s="8">
        <v>1</v>
      </c>
      <c r="L81" s="8">
        <v>1</v>
      </c>
      <c r="M81" s="8">
        <v>1</v>
      </c>
      <c r="N81" s="8">
        <v>1</v>
      </c>
      <c r="O81" s="8">
        <v>1</v>
      </c>
      <c r="P81" s="8">
        <v>1</v>
      </c>
      <c r="Q81" s="8">
        <v>1</v>
      </c>
      <c r="R81" s="8">
        <v>1</v>
      </c>
      <c r="S81" s="8">
        <v>1</v>
      </c>
      <c r="T81" s="8">
        <v>1</v>
      </c>
      <c r="U81" s="8">
        <v>1</v>
      </c>
      <c r="V81" s="8">
        <v>1</v>
      </c>
      <c r="W81" s="8">
        <v>1</v>
      </c>
      <c r="X81" s="8">
        <v>1</v>
      </c>
      <c r="Y81" s="8">
        <v>1</v>
      </c>
      <c r="Z81" s="8">
        <v>1</v>
      </c>
      <c r="AA81" s="8">
        <v>1</v>
      </c>
      <c r="AB81" s="8">
        <v>1</v>
      </c>
      <c r="AC81" s="8">
        <v>1</v>
      </c>
      <c r="AD81" s="8">
        <v>1</v>
      </c>
      <c r="AE81" s="8">
        <v>1</v>
      </c>
      <c r="AF81" s="48">
        <v>100.00000000000004</v>
      </c>
      <c r="AG81" s="8">
        <v>1</v>
      </c>
      <c r="AH81" s="8">
        <v>1</v>
      </c>
      <c r="AI81" s="8">
        <v>0</v>
      </c>
      <c r="AJ81" s="8">
        <v>1</v>
      </c>
      <c r="AK81" s="8">
        <v>1</v>
      </c>
      <c r="AL81" s="8">
        <v>0</v>
      </c>
      <c r="AM81" s="8">
        <v>1</v>
      </c>
      <c r="AN81" s="8">
        <v>1</v>
      </c>
      <c r="AO81" s="8">
        <v>1</v>
      </c>
      <c r="AP81" s="8">
        <v>1</v>
      </c>
      <c r="AQ81" s="8">
        <v>0</v>
      </c>
      <c r="AR81" s="8">
        <v>0</v>
      </c>
      <c r="AS81" s="8">
        <v>1</v>
      </c>
      <c r="AT81" s="8">
        <v>1</v>
      </c>
      <c r="AU81" s="8">
        <v>1</v>
      </c>
      <c r="AV81" s="8">
        <v>1</v>
      </c>
      <c r="AW81" s="8">
        <v>1</v>
      </c>
      <c r="AX81" s="8">
        <v>1</v>
      </c>
      <c r="AY81" s="48">
        <v>74.000000000000028</v>
      </c>
      <c r="AZ81" s="50">
        <v>84.400000000000034</v>
      </c>
      <c r="BA81" s="50">
        <v>72.000000000000014</v>
      </c>
      <c r="BB81" s="50">
        <v>62.5</v>
      </c>
      <c r="BC81" s="3" t="s">
        <v>684</v>
      </c>
      <c r="BD81" s="3" t="s">
        <v>684</v>
      </c>
      <c r="BE81" s="3" t="s">
        <v>685</v>
      </c>
    </row>
    <row r="82" spans="1:57" s="4" customFormat="1" ht="15" customHeight="1" x14ac:dyDescent="0.2">
      <c r="A82" s="2" t="s">
        <v>14</v>
      </c>
      <c r="B82" s="2" t="s">
        <v>0</v>
      </c>
      <c r="C82" s="2" t="s">
        <v>45</v>
      </c>
      <c r="D82" s="14" t="s">
        <v>44</v>
      </c>
      <c r="E82" s="8">
        <v>1</v>
      </c>
      <c r="F82" s="8">
        <v>1</v>
      </c>
      <c r="G82" s="8">
        <v>1</v>
      </c>
      <c r="H82" s="8">
        <v>1</v>
      </c>
      <c r="I82" s="8">
        <v>1</v>
      </c>
      <c r="J82" s="8">
        <v>1</v>
      </c>
      <c r="K82" s="8">
        <v>1</v>
      </c>
      <c r="L82" s="8">
        <v>1</v>
      </c>
      <c r="M82" s="8">
        <v>1</v>
      </c>
      <c r="N82" s="8">
        <v>1</v>
      </c>
      <c r="O82" s="8">
        <v>1</v>
      </c>
      <c r="P82" s="8">
        <v>1</v>
      </c>
      <c r="Q82" s="8">
        <v>1</v>
      </c>
      <c r="R82" s="8">
        <v>1</v>
      </c>
      <c r="S82" s="8">
        <v>1</v>
      </c>
      <c r="T82" s="8">
        <v>1</v>
      </c>
      <c r="U82" s="8">
        <v>1</v>
      </c>
      <c r="V82" s="8">
        <v>1</v>
      </c>
      <c r="W82" s="8">
        <v>1</v>
      </c>
      <c r="X82" s="8">
        <v>1</v>
      </c>
      <c r="Y82" s="8">
        <v>1</v>
      </c>
      <c r="Z82" s="8">
        <v>1</v>
      </c>
      <c r="AA82" s="8">
        <v>1</v>
      </c>
      <c r="AB82" s="8">
        <v>1</v>
      </c>
      <c r="AC82" s="8">
        <v>1</v>
      </c>
      <c r="AD82" s="8">
        <v>1</v>
      </c>
      <c r="AE82" s="8">
        <v>1</v>
      </c>
      <c r="AF82" s="48">
        <v>100.00000000000004</v>
      </c>
      <c r="AG82" s="8">
        <v>1</v>
      </c>
      <c r="AH82" s="8">
        <v>1</v>
      </c>
      <c r="AI82" s="8">
        <v>1</v>
      </c>
      <c r="AJ82" s="8">
        <v>1</v>
      </c>
      <c r="AK82" s="8">
        <v>0</v>
      </c>
      <c r="AL82" s="8">
        <v>1</v>
      </c>
      <c r="AM82" s="8">
        <v>1</v>
      </c>
      <c r="AN82" s="8">
        <v>1</v>
      </c>
      <c r="AO82" s="8">
        <v>1</v>
      </c>
      <c r="AP82" s="8">
        <v>1</v>
      </c>
      <c r="AQ82" s="8">
        <v>0</v>
      </c>
      <c r="AR82" s="8">
        <v>0</v>
      </c>
      <c r="AS82" s="8">
        <v>1</v>
      </c>
      <c r="AT82" s="8">
        <v>1</v>
      </c>
      <c r="AU82" s="8">
        <v>1</v>
      </c>
      <c r="AV82" s="8">
        <v>1</v>
      </c>
      <c r="AW82" s="8">
        <v>1</v>
      </c>
      <c r="AX82" s="8">
        <v>1</v>
      </c>
      <c r="AY82" s="48">
        <v>81.000000000000014</v>
      </c>
      <c r="AZ82" s="50">
        <v>88.600000000000037</v>
      </c>
      <c r="BA82" s="50">
        <v>84.000000000000014</v>
      </c>
      <c r="BB82" s="50">
        <v>62.5</v>
      </c>
      <c r="BC82" s="3" t="s">
        <v>683</v>
      </c>
      <c r="BD82" s="3" t="s">
        <v>684</v>
      </c>
      <c r="BE82" s="3" t="s">
        <v>685</v>
      </c>
    </row>
    <row r="83" spans="1:57" s="4" customFormat="1" ht="15" customHeight="1" x14ac:dyDescent="0.2">
      <c r="A83" s="2" t="s">
        <v>14</v>
      </c>
      <c r="B83" s="2" t="s">
        <v>0</v>
      </c>
      <c r="C83" s="2" t="s">
        <v>46</v>
      </c>
      <c r="D83" s="14" t="s">
        <v>423</v>
      </c>
      <c r="E83" s="8">
        <v>1</v>
      </c>
      <c r="F83" s="8">
        <v>1</v>
      </c>
      <c r="G83" s="8">
        <v>1</v>
      </c>
      <c r="H83" s="8">
        <v>1</v>
      </c>
      <c r="I83" s="8">
        <v>1</v>
      </c>
      <c r="J83" s="8">
        <v>1</v>
      </c>
      <c r="K83" s="8">
        <v>1</v>
      </c>
      <c r="L83" s="8">
        <v>1</v>
      </c>
      <c r="M83" s="8">
        <v>1</v>
      </c>
      <c r="N83" s="8">
        <v>1</v>
      </c>
      <c r="O83" s="8">
        <v>1</v>
      </c>
      <c r="P83" s="8">
        <v>1</v>
      </c>
      <c r="Q83" s="8">
        <v>1</v>
      </c>
      <c r="R83" s="8">
        <v>1</v>
      </c>
      <c r="S83" s="8">
        <v>1</v>
      </c>
      <c r="T83" s="8">
        <v>1</v>
      </c>
      <c r="U83" s="8">
        <v>1</v>
      </c>
      <c r="V83" s="8">
        <v>1</v>
      </c>
      <c r="W83" s="8">
        <v>1</v>
      </c>
      <c r="X83" s="8">
        <v>1</v>
      </c>
      <c r="Y83" s="8">
        <v>1</v>
      </c>
      <c r="Z83" s="8">
        <v>0</v>
      </c>
      <c r="AA83" s="8">
        <v>1</v>
      </c>
      <c r="AB83" s="8">
        <v>1</v>
      </c>
      <c r="AC83" s="8">
        <v>1</v>
      </c>
      <c r="AD83" s="8">
        <v>1</v>
      </c>
      <c r="AE83" s="8">
        <v>1</v>
      </c>
      <c r="AF83" s="48">
        <v>97.000000000000043</v>
      </c>
      <c r="AG83" s="8">
        <v>0</v>
      </c>
      <c r="AH83" s="8">
        <v>1</v>
      </c>
      <c r="AI83" s="8">
        <v>1</v>
      </c>
      <c r="AJ83" s="8">
        <v>1</v>
      </c>
      <c r="AK83" s="8">
        <v>1</v>
      </c>
      <c r="AL83" s="8">
        <v>1</v>
      </c>
      <c r="AM83" s="8">
        <v>0</v>
      </c>
      <c r="AN83" s="8">
        <v>1</v>
      </c>
      <c r="AO83" s="8">
        <v>1</v>
      </c>
      <c r="AP83" s="8">
        <v>1</v>
      </c>
      <c r="AQ83" s="8">
        <v>1</v>
      </c>
      <c r="AR83" s="8">
        <v>1</v>
      </c>
      <c r="AS83" s="8">
        <v>0</v>
      </c>
      <c r="AT83" s="8">
        <v>0</v>
      </c>
      <c r="AU83" s="8">
        <v>1</v>
      </c>
      <c r="AV83" s="8">
        <v>1</v>
      </c>
      <c r="AW83" s="8">
        <v>1</v>
      </c>
      <c r="AX83" s="8">
        <v>1</v>
      </c>
      <c r="AY83" s="48">
        <v>77.000000000000014</v>
      </c>
      <c r="AZ83" s="50">
        <v>85.000000000000028</v>
      </c>
      <c r="BA83" s="50">
        <v>100</v>
      </c>
      <c r="BB83" s="50">
        <v>75</v>
      </c>
      <c r="BC83" s="3" t="s">
        <v>683</v>
      </c>
      <c r="BD83" s="3" t="s">
        <v>683</v>
      </c>
      <c r="BE83" s="3" t="s">
        <v>684</v>
      </c>
    </row>
    <row r="84" spans="1:57" s="4" customFormat="1" ht="15" customHeight="1" x14ac:dyDescent="0.2">
      <c r="A84" s="2" t="s">
        <v>14</v>
      </c>
      <c r="B84" s="2" t="s">
        <v>0</v>
      </c>
      <c r="C84" s="2" t="s">
        <v>420</v>
      </c>
      <c r="D84" s="14" t="s">
        <v>421</v>
      </c>
      <c r="E84" s="8">
        <v>1</v>
      </c>
      <c r="F84" s="8">
        <v>1</v>
      </c>
      <c r="G84" s="8">
        <v>1</v>
      </c>
      <c r="H84" s="8">
        <v>1</v>
      </c>
      <c r="I84" s="8">
        <v>1</v>
      </c>
      <c r="J84" s="8">
        <v>1</v>
      </c>
      <c r="K84" s="8">
        <v>1</v>
      </c>
      <c r="L84" s="8">
        <v>1</v>
      </c>
      <c r="M84" s="8">
        <v>1</v>
      </c>
      <c r="N84" s="8">
        <v>1</v>
      </c>
      <c r="O84" s="8">
        <v>1</v>
      </c>
      <c r="P84" s="8">
        <v>1</v>
      </c>
      <c r="Q84" s="8">
        <v>1</v>
      </c>
      <c r="R84" s="8">
        <v>1</v>
      </c>
      <c r="S84" s="8">
        <v>1</v>
      </c>
      <c r="T84" s="8">
        <v>1</v>
      </c>
      <c r="U84" s="8">
        <v>1</v>
      </c>
      <c r="V84" s="8">
        <v>1</v>
      </c>
      <c r="W84" s="8">
        <v>1</v>
      </c>
      <c r="X84" s="8">
        <v>1</v>
      </c>
      <c r="Y84" s="8">
        <v>1</v>
      </c>
      <c r="Z84" s="8">
        <v>1</v>
      </c>
      <c r="AA84" s="8">
        <v>1</v>
      </c>
      <c r="AB84" s="8">
        <v>1</v>
      </c>
      <c r="AC84" s="8">
        <v>1</v>
      </c>
      <c r="AD84" s="8">
        <v>1</v>
      </c>
      <c r="AE84" s="8">
        <v>1</v>
      </c>
      <c r="AF84" s="48">
        <v>100.00000000000004</v>
      </c>
      <c r="AG84" s="8">
        <v>1</v>
      </c>
      <c r="AH84" s="8">
        <v>1</v>
      </c>
      <c r="AI84" s="8">
        <v>0</v>
      </c>
      <c r="AJ84" s="8">
        <v>0</v>
      </c>
      <c r="AK84" s="8">
        <v>1</v>
      </c>
      <c r="AL84" s="8">
        <v>1</v>
      </c>
      <c r="AM84" s="8">
        <v>1</v>
      </c>
      <c r="AN84" s="8">
        <v>1</v>
      </c>
      <c r="AO84" s="8">
        <v>1</v>
      </c>
      <c r="AP84" s="8">
        <v>1</v>
      </c>
      <c r="AQ84" s="8">
        <v>1</v>
      </c>
      <c r="AR84" s="8">
        <v>1</v>
      </c>
      <c r="AS84" s="8">
        <v>1</v>
      </c>
      <c r="AT84" s="8">
        <v>1</v>
      </c>
      <c r="AU84" s="8">
        <v>1</v>
      </c>
      <c r="AV84" s="8">
        <v>1</v>
      </c>
      <c r="AW84" s="8">
        <v>1</v>
      </c>
      <c r="AX84" s="8">
        <v>1</v>
      </c>
      <c r="AY84" s="48">
        <v>86.000000000000014</v>
      </c>
      <c r="AZ84" s="50">
        <v>91.600000000000037</v>
      </c>
      <c r="BA84" s="50">
        <v>44.000000000000007</v>
      </c>
      <c r="BB84" s="50">
        <v>100</v>
      </c>
      <c r="BC84" s="3" t="s">
        <v>683</v>
      </c>
      <c r="BD84" s="3" t="s">
        <v>686</v>
      </c>
      <c r="BE84" s="3" t="s">
        <v>683</v>
      </c>
    </row>
    <row r="85" spans="1:57" s="4" customFormat="1" ht="15" customHeight="1" x14ac:dyDescent="0.2">
      <c r="A85" s="2" t="s">
        <v>14</v>
      </c>
      <c r="B85" s="2" t="s">
        <v>1</v>
      </c>
      <c r="C85" s="2" t="s">
        <v>63</v>
      </c>
      <c r="D85" s="14" t="s">
        <v>419</v>
      </c>
      <c r="E85" s="8">
        <v>1</v>
      </c>
      <c r="F85" s="8">
        <v>1</v>
      </c>
      <c r="G85" s="8">
        <v>1</v>
      </c>
      <c r="H85" s="8">
        <v>1</v>
      </c>
      <c r="I85" s="8">
        <v>1</v>
      </c>
      <c r="J85" s="8">
        <v>1</v>
      </c>
      <c r="K85" s="8">
        <v>1</v>
      </c>
      <c r="L85" s="8">
        <v>1</v>
      </c>
      <c r="M85" s="8">
        <v>0</v>
      </c>
      <c r="N85" s="8">
        <v>1</v>
      </c>
      <c r="O85" s="8">
        <v>1</v>
      </c>
      <c r="P85" s="8">
        <v>1</v>
      </c>
      <c r="Q85" s="8">
        <v>1</v>
      </c>
      <c r="R85" s="8">
        <v>1</v>
      </c>
      <c r="S85" s="8">
        <v>0</v>
      </c>
      <c r="T85" s="8">
        <v>1</v>
      </c>
      <c r="U85" s="8">
        <v>1</v>
      </c>
      <c r="V85" s="8">
        <v>1</v>
      </c>
      <c r="W85" s="8">
        <v>1</v>
      </c>
      <c r="X85" s="8">
        <v>1</v>
      </c>
      <c r="Y85" s="8">
        <v>1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48">
        <v>80.000000000000028</v>
      </c>
      <c r="AG85" s="8">
        <v>0</v>
      </c>
      <c r="AH85" s="8">
        <v>0</v>
      </c>
      <c r="AI85" s="8">
        <v>0</v>
      </c>
      <c r="AJ85" s="8">
        <v>0</v>
      </c>
      <c r="AK85" s="8">
        <v>1</v>
      </c>
      <c r="AL85" s="8">
        <v>0</v>
      </c>
      <c r="AM85" s="8">
        <v>0</v>
      </c>
      <c r="AN85" s="8">
        <v>0</v>
      </c>
      <c r="AO85" s="8">
        <v>0</v>
      </c>
      <c r="AP85" s="8">
        <v>1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1</v>
      </c>
      <c r="AW85" s="8">
        <v>1</v>
      </c>
      <c r="AX85" s="8">
        <v>0</v>
      </c>
      <c r="AY85" s="48">
        <v>19</v>
      </c>
      <c r="AZ85" s="50">
        <v>43.400000000000013</v>
      </c>
      <c r="BA85" s="50">
        <v>16</v>
      </c>
      <c r="BB85" s="50">
        <v>25</v>
      </c>
      <c r="BC85" s="3" t="s">
        <v>686</v>
      </c>
      <c r="BD85" s="3" t="s">
        <v>686</v>
      </c>
      <c r="BE85" s="3" t="s">
        <v>686</v>
      </c>
    </row>
    <row r="86" spans="1:57" s="4" customFormat="1" ht="15" customHeight="1" x14ac:dyDescent="0.2">
      <c r="A86" s="2" t="s">
        <v>14</v>
      </c>
      <c r="B86" s="2" t="s">
        <v>1</v>
      </c>
      <c r="C86" s="2" t="s">
        <v>65</v>
      </c>
      <c r="D86" s="14" t="s">
        <v>208</v>
      </c>
      <c r="E86" s="8">
        <v>1</v>
      </c>
      <c r="F86" s="8">
        <v>1</v>
      </c>
      <c r="G86" s="8">
        <v>1</v>
      </c>
      <c r="H86" s="8">
        <v>1</v>
      </c>
      <c r="I86" s="8">
        <v>1</v>
      </c>
      <c r="J86" s="8">
        <v>1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</v>
      </c>
      <c r="R86" s="8">
        <v>1</v>
      </c>
      <c r="S86" s="8">
        <v>1</v>
      </c>
      <c r="T86" s="8">
        <v>1</v>
      </c>
      <c r="U86" s="8">
        <v>1</v>
      </c>
      <c r="V86" s="8">
        <v>1</v>
      </c>
      <c r="W86" s="8">
        <v>1</v>
      </c>
      <c r="X86" s="8">
        <v>1</v>
      </c>
      <c r="Y86" s="8">
        <v>1</v>
      </c>
      <c r="Z86" s="8">
        <v>1</v>
      </c>
      <c r="AA86" s="8">
        <v>1</v>
      </c>
      <c r="AB86" s="8">
        <v>1</v>
      </c>
      <c r="AC86" s="8">
        <v>1</v>
      </c>
      <c r="AD86" s="8">
        <v>1</v>
      </c>
      <c r="AE86" s="8">
        <v>1</v>
      </c>
      <c r="AF86" s="48">
        <v>100.00000000000004</v>
      </c>
      <c r="AG86" s="8">
        <v>1</v>
      </c>
      <c r="AH86" s="8">
        <v>1</v>
      </c>
      <c r="AI86" s="8">
        <v>1</v>
      </c>
      <c r="AJ86" s="8">
        <v>1</v>
      </c>
      <c r="AK86" s="8">
        <v>1</v>
      </c>
      <c r="AL86" s="8">
        <v>1</v>
      </c>
      <c r="AM86" s="8">
        <v>1</v>
      </c>
      <c r="AN86" s="8">
        <v>1</v>
      </c>
      <c r="AO86" s="8">
        <v>1</v>
      </c>
      <c r="AP86" s="8">
        <v>1</v>
      </c>
      <c r="AQ86" s="8">
        <v>1</v>
      </c>
      <c r="AR86" s="8">
        <v>0</v>
      </c>
      <c r="AS86" s="8">
        <v>1</v>
      </c>
      <c r="AT86" s="8">
        <v>1</v>
      </c>
      <c r="AU86" s="8">
        <v>1</v>
      </c>
      <c r="AV86" s="8">
        <v>1</v>
      </c>
      <c r="AW86" s="8">
        <v>1</v>
      </c>
      <c r="AX86" s="8">
        <v>1</v>
      </c>
      <c r="AY86" s="48">
        <v>90.000000000000014</v>
      </c>
      <c r="AZ86" s="50">
        <v>94.000000000000014</v>
      </c>
      <c r="BA86" s="50">
        <v>100</v>
      </c>
      <c r="BB86" s="50">
        <v>75</v>
      </c>
      <c r="BC86" s="3" t="s">
        <v>683</v>
      </c>
      <c r="BD86" s="3" t="s">
        <v>683</v>
      </c>
      <c r="BE86" s="3" t="s">
        <v>684</v>
      </c>
    </row>
    <row r="87" spans="1:57" s="4" customFormat="1" ht="15" customHeight="1" x14ac:dyDescent="0.2">
      <c r="A87" s="2" t="s">
        <v>62</v>
      </c>
      <c r="B87" s="2" t="s">
        <v>0</v>
      </c>
      <c r="C87" s="2" t="s">
        <v>73</v>
      </c>
      <c r="D87" s="14" t="s">
        <v>489</v>
      </c>
      <c r="E87" s="8">
        <v>1</v>
      </c>
      <c r="F87" s="8">
        <v>1</v>
      </c>
      <c r="G87" s="8">
        <v>1</v>
      </c>
      <c r="H87" s="8">
        <v>1</v>
      </c>
      <c r="I87" s="8">
        <v>1</v>
      </c>
      <c r="J87" s="8">
        <v>1</v>
      </c>
      <c r="K87" s="8">
        <v>1</v>
      </c>
      <c r="L87" s="8">
        <v>1</v>
      </c>
      <c r="M87" s="8">
        <v>1</v>
      </c>
      <c r="N87" s="8">
        <v>1</v>
      </c>
      <c r="O87" s="8">
        <v>1</v>
      </c>
      <c r="P87" s="8">
        <v>1</v>
      </c>
      <c r="Q87" s="8">
        <v>1</v>
      </c>
      <c r="R87" s="8">
        <v>1</v>
      </c>
      <c r="S87" s="8">
        <v>1</v>
      </c>
      <c r="T87" s="8">
        <v>1</v>
      </c>
      <c r="U87" s="8">
        <v>1</v>
      </c>
      <c r="V87" s="8">
        <v>1</v>
      </c>
      <c r="W87" s="8">
        <v>1</v>
      </c>
      <c r="X87" s="8">
        <v>1</v>
      </c>
      <c r="Y87" s="8">
        <v>1</v>
      </c>
      <c r="Z87" s="8">
        <v>1</v>
      </c>
      <c r="AA87" s="8">
        <v>1</v>
      </c>
      <c r="AB87" s="8">
        <v>1</v>
      </c>
      <c r="AC87" s="8">
        <v>1</v>
      </c>
      <c r="AD87" s="8">
        <v>1</v>
      </c>
      <c r="AE87" s="8">
        <v>1</v>
      </c>
      <c r="AF87" s="48">
        <v>100.00000000000004</v>
      </c>
      <c r="AG87" s="8">
        <v>0</v>
      </c>
      <c r="AH87" s="8">
        <v>1</v>
      </c>
      <c r="AI87" s="8">
        <v>1</v>
      </c>
      <c r="AJ87" s="8">
        <v>1</v>
      </c>
      <c r="AK87" s="8">
        <v>1</v>
      </c>
      <c r="AL87" s="8">
        <v>1</v>
      </c>
      <c r="AM87" s="8">
        <v>1</v>
      </c>
      <c r="AN87" s="8">
        <v>0</v>
      </c>
      <c r="AO87" s="8">
        <v>1</v>
      </c>
      <c r="AP87" s="8">
        <v>1</v>
      </c>
      <c r="AQ87" s="8">
        <v>0</v>
      </c>
      <c r="AR87" s="8">
        <v>1</v>
      </c>
      <c r="AS87" s="8">
        <v>1</v>
      </c>
      <c r="AT87" s="8">
        <v>1</v>
      </c>
      <c r="AU87" s="8">
        <v>1</v>
      </c>
      <c r="AV87" s="8">
        <v>1</v>
      </c>
      <c r="AW87" s="8">
        <v>1</v>
      </c>
      <c r="AX87" s="8">
        <v>1</v>
      </c>
      <c r="AY87" s="48">
        <v>87.000000000000014</v>
      </c>
      <c r="AZ87" s="50">
        <v>92.200000000000017</v>
      </c>
      <c r="BA87" s="50">
        <v>100</v>
      </c>
      <c r="BB87" s="50">
        <v>87.5</v>
      </c>
      <c r="BC87" s="3" t="s">
        <v>683</v>
      </c>
      <c r="BD87" s="3" t="s">
        <v>683</v>
      </c>
      <c r="BE87" s="3" t="s">
        <v>683</v>
      </c>
    </row>
    <row r="88" spans="1:57" s="4" customFormat="1" ht="15" customHeight="1" x14ac:dyDescent="0.2">
      <c r="A88" s="2" t="s">
        <v>62</v>
      </c>
      <c r="B88" s="2" t="s">
        <v>0</v>
      </c>
      <c r="C88" s="2" t="s">
        <v>67</v>
      </c>
      <c r="D88" s="14" t="s">
        <v>66</v>
      </c>
      <c r="E88" s="8">
        <v>1</v>
      </c>
      <c r="F88" s="8">
        <v>1</v>
      </c>
      <c r="G88" s="8">
        <v>0</v>
      </c>
      <c r="H88" s="8">
        <v>1</v>
      </c>
      <c r="I88" s="8">
        <v>1</v>
      </c>
      <c r="J88" s="8">
        <v>1</v>
      </c>
      <c r="K88" s="8">
        <v>1</v>
      </c>
      <c r="L88" s="8">
        <v>1</v>
      </c>
      <c r="M88" s="8">
        <v>1</v>
      </c>
      <c r="N88" s="8">
        <v>1</v>
      </c>
      <c r="O88" s="8">
        <v>1</v>
      </c>
      <c r="P88" s="8">
        <v>1</v>
      </c>
      <c r="Q88" s="8">
        <v>1</v>
      </c>
      <c r="R88" s="8">
        <v>1</v>
      </c>
      <c r="S88" s="8">
        <v>1</v>
      </c>
      <c r="T88" s="8">
        <v>1</v>
      </c>
      <c r="U88" s="8">
        <v>1</v>
      </c>
      <c r="V88" s="8">
        <v>1</v>
      </c>
      <c r="W88" s="8">
        <v>1</v>
      </c>
      <c r="X88" s="8">
        <v>1</v>
      </c>
      <c r="Y88" s="8">
        <v>1</v>
      </c>
      <c r="Z88" s="8">
        <v>1</v>
      </c>
      <c r="AA88" s="8">
        <v>1</v>
      </c>
      <c r="AB88" s="8">
        <v>1</v>
      </c>
      <c r="AC88" s="8">
        <v>1</v>
      </c>
      <c r="AD88" s="8">
        <v>1</v>
      </c>
      <c r="AE88" s="8">
        <v>1</v>
      </c>
      <c r="AF88" s="48">
        <v>95.000000000000028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1</v>
      </c>
      <c r="AM88" s="8">
        <v>1</v>
      </c>
      <c r="AN88" s="8">
        <v>1</v>
      </c>
      <c r="AO88" s="8">
        <v>1</v>
      </c>
      <c r="AP88" s="8">
        <v>1</v>
      </c>
      <c r="AQ88" s="8">
        <v>1</v>
      </c>
      <c r="AR88" s="8">
        <v>0</v>
      </c>
      <c r="AS88" s="8">
        <v>1</v>
      </c>
      <c r="AT88" s="8">
        <v>1</v>
      </c>
      <c r="AU88" s="8">
        <v>0</v>
      </c>
      <c r="AV88" s="8">
        <v>0</v>
      </c>
      <c r="AW88" s="8">
        <v>0</v>
      </c>
      <c r="AX88" s="8">
        <v>0</v>
      </c>
      <c r="AY88" s="48">
        <v>41</v>
      </c>
      <c r="AZ88" s="50">
        <v>62.600000000000009</v>
      </c>
      <c r="BA88" s="50">
        <v>0</v>
      </c>
      <c r="BB88" s="50">
        <v>37.5</v>
      </c>
      <c r="BC88" s="3" t="s">
        <v>685</v>
      </c>
      <c r="BD88" s="3" t="s">
        <v>686</v>
      </c>
      <c r="BE88" s="3" t="s">
        <v>686</v>
      </c>
    </row>
    <row r="89" spans="1:57" s="4" customFormat="1" ht="15" customHeight="1" x14ac:dyDescent="0.2">
      <c r="A89" s="2" t="s">
        <v>62</v>
      </c>
      <c r="B89" s="2" t="s">
        <v>0</v>
      </c>
      <c r="C89" s="2" t="s">
        <v>69</v>
      </c>
      <c r="D89" s="14" t="s">
        <v>68</v>
      </c>
      <c r="E89" s="8">
        <v>1</v>
      </c>
      <c r="F89" s="8">
        <v>1</v>
      </c>
      <c r="G89" s="8">
        <v>0</v>
      </c>
      <c r="H89" s="8">
        <v>1</v>
      </c>
      <c r="I89" s="8">
        <v>1</v>
      </c>
      <c r="J89" s="8">
        <v>1</v>
      </c>
      <c r="K89" s="8">
        <v>1</v>
      </c>
      <c r="L89" s="8">
        <v>1</v>
      </c>
      <c r="M89" s="8">
        <v>1</v>
      </c>
      <c r="N89" s="8">
        <v>1</v>
      </c>
      <c r="O89" s="8">
        <v>1</v>
      </c>
      <c r="P89" s="8">
        <v>1</v>
      </c>
      <c r="Q89" s="8">
        <v>1</v>
      </c>
      <c r="R89" s="8">
        <v>1</v>
      </c>
      <c r="S89" s="8">
        <v>1</v>
      </c>
      <c r="T89" s="8">
        <v>1</v>
      </c>
      <c r="U89" s="8">
        <v>1</v>
      </c>
      <c r="V89" s="8">
        <v>1</v>
      </c>
      <c r="W89" s="8">
        <v>1</v>
      </c>
      <c r="X89" s="8">
        <v>1</v>
      </c>
      <c r="Y89" s="8">
        <v>1</v>
      </c>
      <c r="Z89" s="8">
        <v>1</v>
      </c>
      <c r="AA89" s="8">
        <v>1</v>
      </c>
      <c r="AB89" s="8">
        <v>1</v>
      </c>
      <c r="AC89" s="8">
        <v>1</v>
      </c>
      <c r="AD89" s="8">
        <v>1</v>
      </c>
      <c r="AE89" s="8">
        <v>1</v>
      </c>
      <c r="AF89" s="48">
        <v>95.000000000000028</v>
      </c>
      <c r="AG89" s="8">
        <v>1</v>
      </c>
      <c r="AH89" s="8">
        <v>1</v>
      </c>
      <c r="AI89" s="8">
        <v>1</v>
      </c>
      <c r="AJ89" s="8">
        <v>1</v>
      </c>
      <c r="AK89" s="8">
        <v>0</v>
      </c>
      <c r="AL89" s="8">
        <v>1</v>
      </c>
      <c r="AM89" s="8">
        <v>1</v>
      </c>
      <c r="AN89" s="8">
        <v>1</v>
      </c>
      <c r="AO89" s="8">
        <v>1</v>
      </c>
      <c r="AP89" s="8">
        <v>0</v>
      </c>
      <c r="AQ89" s="8">
        <v>1</v>
      </c>
      <c r="AR89" s="8">
        <v>0</v>
      </c>
      <c r="AS89" s="8">
        <v>1</v>
      </c>
      <c r="AT89" s="8">
        <v>1</v>
      </c>
      <c r="AU89" s="8">
        <v>1</v>
      </c>
      <c r="AV89" s="8">
        <v>0</v>
      </c>
      <c r="AW89" s="8">
        <v>0</v>
      </c>
      <c r="AX89" s="8">
        <v>0</v>
      </c>
      <c r="AY89" s="48">
        <v>66</v>
      </c>
      <c r="AZ89" s="50">
        <v>77.600000000000009</v>
      </c>
      <c r="BA89" s="50">
        <v>84.000000000000014</v>
      </c>
      <c r="BB89" s="50">
        <v>50</v>
      </c>
      <c r="BC89" s="3" t="s">
        <v>684</v>
      </c>
      <c r="BD89" s="3" t="s">
        <v>684</v>
      </c>
      <c r="BE89" s="3" t="s">
        <v>685</v>
      </c>
    </row>
    <row r="90" spans="1:57" s="4" customFormat="1" ht="15" customHeight="1" x14ac:dyDescent="0.2">
      <c r="A90" s="2" t="s">
        <v>62</v>
      </c>
      <c r="B90" s="2" t="s">
        <v>0</v>
      </c>
      <c r="C90" s="2" t="s">
        <v>71</v>
      </c>
      <c r="D90" s="14" t="s">
        <v>70</v>
      </c>
      <c r="E90" s="8">
        <v>1</v>
      </c>
      <c r="F90" s="8">
        <v>1</v>
      </c>
      <c r="G90" s="8">
        <v>1</v>
      </c>
      <c r="H90" s="8">
        <v>1</v>
      </c>
      <c r="I90" s="8">
        <v>1</v>
      </c>
      <c r="J90" s="8">
        <v>1</v>
      </c>
      <c r="K90" s="8">
        <v>1</v>
      </c>
      <c r="L90" s="8">
        <v>1</v>
      </c>
      <c r="M90" s="8">
        <v>1</v>
      </c>
      <c r="N90" s="8">
        <v>1</v>
      </c>
      <c r="O90" s="8">
        <v>1</v>
      </c>
      <c r="P90" s="8">
        <v>1</v>
      </c>
      <c r="Q90" s="8">
        <v>1</v>
      </c>
      <c r="R90" s="8">
        <v>1</v>
      </c>
      <c r="S90" s="8">
        <v>1</v>
      </c>
      <c r="T90" s="8">
        <v>1</v>
      </c>
      <c r="U90" s="8">
        <v>1</v>
      </c>
      <c r="V90" s="8">
        <v>1</v>
      </c>
      <c r="W90" s="8">
        <v>1</v>
      </c>
      <c r="X90" s="8">
        <v>1</v>
      </c>
      <c r="Y90" s="8">
        <v>1</v>
      </c>
      <c r="Z90" s="8">
        <v>1</v>
      </c>
      <c r="AA90" s="8">
        <v>1</v>
      </c>
      <c r="AB90" s="8">
        <v>1</v>
      </c>
      <c r="AC90" s="8">
        <v>1</v>
      </c>
      <c r="AD90" s="8">
        <v>1</v>
      </c>
      <c r="AE90" s="8">
        <v>1</v>
      </c>
      <c r="AF90" s="48">
        <v>100.00000000000004</v>
      </c>
      <c r="AG90" s="8">
        <v>0</v>
      </c>
      <c r="AH90" s="8">
        <v>1</v>
      </c>
      <c r="AI90" s="8">
        <v>0</v>
      </c>
      <c r="AJ90" s="8">
        <v>1</v>
      </c>
      <c r="AK90" s="8">
        <v>0</v>
      </c>
      <c r="AL90" s="8">
        <v>0</v>
      </c>
      <c r="AM90" s="8">
        <v>0</v>
      </c>
      <c r="AN90" s="8">
        <v>0</v>
      </c>
      <c r="AO90" s="8">
        <v>1</v>
      </c>
      <c r="AP90" s="8">
        <v>1</v>
      </c>
      <c r="AQ90" s="8">
        <v>1</v>
      </c>
      <c r="AR90" s="8">
        <v>1</v>
      </c>
      <c r="AS90" s="8">
        <v>1</v>
      </c>
      <c r="AT90" s="8">
        <v>1</v>
      </c>
      <c r="AU90" s="8">
        <v>0</v>
      </c>
      <c r="AV90" s="8">
        <v>0</v>
      </c>
      <c r="AW90" s="8">
        <v>0</v>
      </c>
      <c r="AX90" s="8">
        <v>0</v>
      </c>
      <c r="AY90" s="48">
        <v>53</v>
      </c>
      <c r="AZ90" s="50">
        <v>71.800000000000026</v>
      </c>
      <c r="BA90" s="50">
        <v>56.000000000000007</v>
      </c>
      <c r="BB90" s="50">
        <v>62.5</v>
      </c>
      <c r="BC90" s="3" t="s">
        <v>684</v>
      </c>
      <c r="BD90" s="3" t="s">
        <v>685</v>
      </c>
      <c r="BE90" s="3" t="s">
        <v>685</v>
      </c>
    </row>
    <row r="91" spans="1:57" s="4" customFormat="1" ht="15" customHeight="1" x14ac:dyDescent="0.2">
      <c r="A91" s="2" t="s">
        <v>62</v>
      </c>
      <c r="B91" s="2" t="s">
        <v>0</v>
      </c>
      <c r="C91" s="2" t="s">
        <v>72</v>
      </c>
      <c r="D91" s="14" t="s">
        <v>490</v>
      </c>
      <c r="E91" s="8">
        <v>1</v>
      </c>
      <c r="F91" s="8">
        <v>1</v>
      </c>
      <c r="G91" s="8">
        <v>0</v>
      </c>
      <c r="H91" s="8">
        <v>1</v>
      </c>
      <c r="I91" s="8">
        <v>1</v>
      </c>
      <c r="J91" s="8">
        <v>1</v>
      </c>
      <c r="K91" s="8">
        <v>1</v>
      </c>
      <c r="L91" s="8">
        <v>1</v>
      </c>
      <c r="M91" s="8">
        <v>1</v>
      </c>
      <c r="N91" s="8">
        <v>1</v>
      </c>
      <c r="O91" s="8">
        <v>1</v>
      </c>
      <c r="P91" s="8">
        <v>1</v>
      </c>
      <c r="Q91" s="8">
        <v>1</v>
      </c>
      <c r="R91" s="8">
        <v>1</v>
      </c>
      <c r="S91" s="8">
        <v>1</v>
      </c>
      <c r="T91" s="8">
        <v>1</v>
      </c>
      <c r="U91" s="8">
        <v>1</v>
      </c>
      <c r="V91" s="8">
        <v>1</v>
      </c>
      <c r="W91" s="8">
        <v>1</v>
      </c>
      <c r="X91" s="8">
        <v>1</v>
      </c>
      <c r="Y91" s="8">
        <v>1</v>
      </c>
      <c r="Z91" s="8">
        <v>1</v>
      </c>
      <c r="AA91" s="8">
        <v>1</v>
      </c>
      <c r="AB91" s="8">
        <v>1</v>
      </c>
      <c r="AC91" s="8">
        <v>1</v>
      </c>
      <c r="AD91" s="8">
        <v>1</v>
      </c>
      <c r="AE91" s="8">
        <v>1</v>
      </c>
      <c r="AF91" s="48">
        <v>95.000000000000028</v>
      </c>
      <c r="AG91" s="8">
        <v>1</v>
      </c>
      <c r="AH91" s="8">
        <v>1</v>
      </c>
      <c r="AI91" s="8">
        <v>1</v>
      </c>
      <c r="AJ91" s="8">
        <v>1</v>
      </c>
      <c r="AK91" s="8">
        <v>0</v>
      </c>
      <c r="AL91" s="8">
        <v>1</v>
      </c>
      <c r="AM91" s="8">
        <v>1</v>
      </c>
      <c r="AN91" s="8">
        <v>1</v>
      </c>
      <c r="AO91" s="8">
        <v>1</v>
      </c>
      <c r="AP91" s="8">
        <v>1</v>
      </c>
      <c r="AQ91" s="8">
        <v>1</v>
      </c>
      <c r="AR91" s="8">
        <v>1</v>
      </c>
      <c r="AS91" s="8">
        <v>1</v>
      </c>
      <c r="AT91" s="8">
        <v>1</v>
      </c>
      <c r="AU91" s="8">
        <v>0</v>
      </c>
      <c r="AV91" s="8">
        <v>1</v>
      </c>
      <c r="AW91" s="8">
        <v>1</v>
      </c>
      <c r="AX91" s="8">
        <v>1</v>
      </c>
      <c r="AY91" s="48">
        <v>91</v>
      </c>
      <c r="AZ91" s="50">
        <v>92.600000000000023</v>
      </c>
      <c r="BA91" s="50">
        <v>84.000000000000014</v>
      </c>
      <c r="BB91" s="50">
        <v>87.5</v>
      </c>
      <c r="BC91" s="3" t="s">
        <v>683</v>
      </c>
      <c r="BD91" s="3" t="s">
        <v>684</v>
      </c>
      <c r="BE91" s="3" t="s">
        <v>683</v>
      </c>
    </row>
    <row r="92" spans="1:57" s="4" customFormat="1" ht="15" customHeight="1" x14ac:dyDescent="0.2">
      <c r="A92" s="2" t="s">
        <v>62</v>
      </c>
      <c r="B92" s="2" t="s">
        <v>0</v>
      </c>
      <c r="C92" s="2" t="s">
        <v>212</v>
      </c>
      <c r="D92" s="14" t="s">
        <v>211</v>
      </c>
      <c r="E92" s="8">
        <v>1</v>
      </c>
      <c r="F92" s="8">
        <v>1</v>
      </c>
      <c r="G92" s="8">
        <v>1</v>
      </c>
      <c r="H92" s="8">
        <v>1</v>
      </c>
      <c r="I92" s="8">
        <v>1</v>
      </c>
      <c r="J92" s="8">
        <v>1</v>
      </c>
      <c r="K92" s="8">
        <v>1</v>
      </c>
      <c r="L92" s="8">
        <v>1</v>
      </c>
      <c r="M92" s="8">
        <v>1</v>
      </c>
      <c r="N92" s="8">
        <v>1</v>
      </c>
      <c r="O92" s="8">
        <v>1</v>
      </c>
      <c r="P92" s="8">
        <v>1</v>
      </c>
      <c r="Q92" s="8">
        <v>1</v>
      </c>
      <c r="R92" s="8">
        <v>1</v>
      </c>
      <c r="S92" s="8">
        <v>1</v>
      </c>
      <c r="T92" s="8">
        <v>1</v>
      </c>
      <c r="U92" s="8">
        <v>1</v>
      </c>
      <c r="V92" s="8">
        <v>1</v>
      </c>
      <c r="W92" s="8">
        <v>1</v>
      </c>
      <c r="X92" s="8">
        <v>1</v>
      </c>
      <c r="Y92" s="8">
        <v>1</v>
      </c>
      <c r="Z92" s="8">
        <v>1</v>
      </c>
      <c r="AA92" s="8">
        <v>1</v>
      </c>
      <c r="AB92" s="8">
        <v>1</v>
      </c>
      <c r="AC92" s="8">
        <v>1</v>
      </c>
      <c r="AD92" s="8">
        <v>1</v>
      </c>
      <c r="AE92" s="8">
        <v>1</v>
      </c>
      <c r="AF92" s="48">
        <v>100.00000000000004</v>
      </c>
      <c r="AG92" s="8">
        <v>0</v>
      </c>
      <c r="AH92" s="8">
        <v>1</v>
      </c>
      <c r="AI92" s="8">
        <v>1</v>
      </c>
      <c r="AJ92" s="8">
        <v>0</v>
      </c>
      <c r="AK92" s="8">
        <v>1</v>
      </c>
      <c r="AL92" s="8">
        <v>1</v>
      </c>
      <c r="AM92" s="8">
        <v>1</v>
      </c>
      <c r="AN92" s="8">
        <v>1</v>
      </c>
      <c r="AO92" s="8">
        <v>0</v>
      </c>
      <c r="AP92" s="8">
        <v>1</v>
      </c>
      <c r="AQ92" s="8">
        <v>0</v>
      </c>
      <c r="AR92" s="8">
        <v>1</v>
      </c>
      <c r="AS92" s="8">
        <v>1</v>
      </c>
      <c r="AT92" s="8">
        <v>1</v>
      </c>
      <c r="AU92" s="8">
        <v>0</v>
      </c>
      <c r="AV92" s="8">
        <v>0</v>
      </c>
      <c r="AW92" s="8">
        <v>0</v>
      </c>
      <c r="AX92" s="8">
        <v>1</v>
      </c>
      <c r="AY92" s="48">
        <v>65</v>
      </c>
      <c r="AZ92" s="50">
        <v>79.000000000000028</v>
      </c>
      <c r="BA92" s="50">
        <v>72.000000000000014</v>
      </c>
      <c r="BB92" s="50">
        <v>50</v>
      </c>
      <c r="BC92" s="3" t="s">
        <v>684</v>
      </c>
      <c r="BD92" s="3" t="s">
        <v>684</v>
      </c>
      <c r="BE92" s="3" t="s">
        <v>685</v>
      </c>
    </row>
    <row r="93" spans="1:57" s="4" customFormat="1" ht="15" customHeight="1" x14ac:dyDescent="0.2">
      <c r="A93" s="2" t="s">
        <v>62</v>
      </c>
      <c r="B93" s="2" t="s">
        <v>0</v>
      </c>
      <c r="C93" s="2" t="s">
        <v>209</v>
      </c>
      <c r="D93" s="14" t="s">
        <v>482</v>
      </c>
      <c r="E93" s="8">
        <v>1</v>
      </c>
      <c r="F93" s="8">
        <v>1</v>
      </c>
      <c r="G93" s="8">
        <v>1</v>
      </c>
      <c r="H93" s="8">
        <v>1</v>
      </c>
      <c r="I93" s="8">
        <v>1</v>
      </c>
      <c r="J93" s="8">
        <v>1</v>
      </c>
      <c r="K93" s="8">
        <v>1</v>
      </c>
      <c r="L93" s="8">
        <v>1</v>
      </c>
      <c r="M93" s="8">
        <v>1</v>
      </c>
      <c r="N93" s="8">
        <v>1</v>
      </c>
      <c r="O93" s="8">
        <v>1</v>
      </c>
      <c r="P93" s="8">
        <v>1</v>
      </c>
      <c r="Q93" s="8">
        <v>1</v>
      </c>
      <c r="R93" s="8">
        <v>1</v>
      </c>
      <c r="S93" s="8">
        <v>1</v>
      </c>
      <c r="T93" s="8">
        <v>1</v>
      </c>
      <c r="U93" s="8">
        <v>1</v>
      </c>
      <c r="V93" s="8">
        <v>1</v>
      </c>
      <c r="W93" s="8">
        <v>1</v>
      </c>
      <c r="X93" s="8">
        <v>1</v>
      </c>
      <c r="Y93" s="8">
        <v>1</v>
      </c>
      <c r="Z93" s="8">
        <v>1</v>
      </c>
      <c r="AA93" s="8">
        <v>1</v>
      </c>
      <c r="AB93" s="8">
        <v>1</v>
      </c>
      <c r="AC93" s="8">
        <v>1</v>
      </c>
      <c r="AD93" s="8">
        <v>1</v>
      </c>
      <c r="AE93" s="8">
        <v>1</v>
      </c>
      <c r="AF93" s="48">
        <v>100.00000000000004</v>
      </c>
      <c r="AG93" s="8">
        <v>1</v>
      </c>
      <c r="AH93" s="8">
        <v>0</v>
      </c>
      <c r="AI93" s="8">
        <v>1</v>
      </c>
      <c r="AJ93" s="8">
        <v>1</v>
      </c>
      <c r="AK93" s="8">
        <v>1</v>
      </c>
      <c r="AL93" s="8">
        <v>1</v>
      </c>
      <c r="AM93" s="8">
        <v>1</v>
      </c>
      <c r="AN93" s="8">
        <v>1</v>
      </c>
      <c r="AO93" s="8">
        <v>1</v>
      </c>
      <c r="AP93" s="8">
        <v>1</v>
      </c>
      <c r="AQ93" s="8">
        <v>1</v>
      </c>
      <c r="AR93" s="8">
        <v>1</v>
      </c>
      <c r="AS93" s="8">
        <v>1</v>
      </c>
      <c r="AT93" s="8">
        <v>1</v>
      </c>
      <c r="AU93" s="8">
        <v>1</v>
      </c>
      <c r="AV93" s="8">
        <v>1</v>
      </c>
      <c r="AW93" s="8">
        <v>0</v>
      </c>
      <c r="AX93" s="8">
        <v>0</v>
      </c>
      <c r="AY93" s="48">
        <v>83</v>
      </c>
      <c r="AZ93" s="50">
        <v>89.800000000000011</v>
      </c>
      <c r="BA93" s="50">
        <v>72.000000000000014</v>
      </c>
      <c r="BB93" s="50">
        <v>87.5</v>
      </c>
      <c r="BC93" s="3" t="s">
        <v>683</v>
      </c>
      <c r="BD93" s="3" t="s">
        <v>684</v>
      </c>
      <c r="BE93" s="3" t="s">
        <v>683</v>
      </c>
    </row>
    <row r="94" spans="1:57" s="4" customFormat="1" ht="15" customHeight="1" x14ac:dyDescent="0.2">
      <c r="A94" s="2" t="s">
        <v>62</v>
      </c>
      <c r="B94" s="2" t="s">
        <v>1</v>
      </c>
      <c r="C94" s="2" t="s">
        <v>78</v>
      </c>
      <c r="D94" s="14" t="s">
        <v>213</v>
      </c>
      <c r="E94" s="8">
        <v>1</v>
      </c>
      <c r="F94" s="8">
        <v>1</v>
      </c>
      <c r="G94" s="8">
        <v>1</v>
      </c>
      <c r="H94" s="8">
        <v>1</v>
      </c>
      <c r="I94" s="8">
        <v>1</v>
      </c>
      <c r="J94" s="8">
        <v>1</v>
      </c>
      <c r="K94" s="8">
        <v>1</v>
      </c>
      <c r="L94" s="8">
        <v>1</v>
      </c>
      <c r="M94" s="8">
        <v>1</v>
      </c>
      <c r="N94" s="8">
        <v>1</v>
      </c>
      <c r="O94" s="8">
        <v>1</v>
      </c>
      <c r="P94" s="8">
        <v>1</v>
      </c>
      <c r="Q94" s="8">
        <v>1</v>
      </c>
      <c r="R94" s="8">
        <v>1</v>
      </c>
      <c r="S94" s="8">
        <v>1</v>
      </c>
      <c r="T94" s="8">
        <v>1</v>
      </c>
      <c r="U94" s="8">
        <v>1</v>
      </c>
      <c r="V94" s="8">
        <v>1</v>
      </c>
      <c r="W94" s="8">
        <v>1</v>
      </c>
      <c r="X94" s="8">
        <v>1</v>
      </c>
      <c r="Y94" s="8">
        <v>1</v>
      </c>
      <c r="Z94" s="8">
        <v>1</v>
      </c>
      <c r="AA94" s="8">
        <v>1</v>
      </c>
      <c r="AB94" s="8">
        <v>1</v>
      </c>
      <c r="AC94" s="8">
        <v>1</v>
      </c>
      <c r="AD94" s="8">
        <v>1</v>
      </c>
      <c r="AE94" s="8">
        <v>1</v>
      </c>
      <c r="AF94" s="48">
        <v>100.00000000000004</v>
      </c>
      <c r="AG94" s="8">
        <v>1</v>
      </c>
      <c r="AH94" s="8">
        <v>0</v>
      </c>
      <c r="AI94" s="8">
        <v>1</v>
      </c>
      <c r="AJ94" s="8">
        <v>1</v>
      </c>
      <c r="AK94" s="8">
        <v>1</v>
      </c>
      <c r="AL94" s="8">
        <v>1</v>
      </c>
      <c r="AM94" s="8">
        <v>1</v>
      </c>
      <c r="AN94" s="8">
        <v>1</v>
      </c>
      <c r="AO94" s="8">
        <v>1</v>
      </c>
      <c r="AP94" s="8">
        <v>1</v>
      </c>
      <c r="AQ94" s="8">
        <v>1</v>
      </c>
      <c r="AR94" s="8">
        <v>1</v>
      </c>
      <c r="AS94" s="8">
        <v>0</v>
      </c>
      <c r="AT94" s="8">
        <v>1</v>
      </c>
      <c r="AU94" s="8">
        <v>0</v>
      </c>
      <c r="AV94" s="8">
        <v>0</v>
      </c>
      <c r="AW94" s="8">
        <v>0</v>
      </c>
      <c r="AX94" s="8">
        <v>0</v>
      </c>
      <c r="AY94" s="48">
        <v>63</v>
      </c>
      <c r="AZ94" s="50">
        <v>77.800000000000026</v>
      </c>
      <c r="BA94" s="50">
        <v>72.000000000000014</v>
      </c>
      <c r="BB94" s="50">
        <v>37.5</v>
      </c>
      <c r="BC94" s="3" t="s">
        <v>684</v>
      </c>
      <c r="BD94" s="3" t="s">
        <v>684</v>
      </c>
      <c r="BE94" s="3" t="s">
        <v>686</v>
      </c>
    </row>
    <row r="95" spans="1:57" s="4" customFormat="1" ht="15" customHeight="1" x14ac:dyDescent="0.2">
      <c r="A95" s="2" t="s">
        <v>62</v>
      </c>
      <c r="B95" s="2" t="s">
        <v>1</v>
      </c>
      <c r="C95" s="2" t="s">
        <v>79</v>
      </c>
      <c r="D95" s="14" t="s">
        <v>210</v>
      </c>
      <c r="E95" s="8">
        <v>1</v>
      </c>
      <c r="F95" s="8">
        <v>1</v>
      </c>
      <c r="G95" s="8">
        <v>0</v>
      </c>
      <c r="H95" s="8">
        <v>1</v>
      </c>
      <c r="I95" s="8">
        <v>1</v>
      </c>
      <c r="J95" s="8">
        <v>1</v>
      </c>
      <c r="K95" s="8">
        <v>1</v>
      </c>
      <c r="L95" s="8">
        <v>1</v>
      </c>
      <c r="M95" s="8">
        <v>1</v>
      </c>
      <c r="N95" s="8">
        <v>1</v>
      </c>
      <c r="O95" s="8">
        <v>1</v>
      </c>
      <c r="P95" s="8">
        <v>1</v>
      </c>
      <c r="Q95" s="8">
        <v>1</v>
      </c>
      <c r="R95" s="8">
        <v>1</v>
      </c>
      <c r="S95" s="8">
        <v>1</v>
      </c>
      <c r="T95" s="8">
        <v>1</v>
      </c>
      <c r="U95" s="8">
        <v>1</v>
      </c>
      <c r="V95" s="8">
        <v>1</v>
      </c>
      <c r="W95" s="8">
        <v>1</v>
      </c>
      <c r="X95" s="8">
        <v>1</v>
      </c>
      <c r="Y95" s="8">
        <v>1</v>
      </c>
      <c r="Z95" s="8">
        <v>1</v>
      </c>
      <c r="AA95" s="8">
        <v>1</v>
      </c>
      <c r="AB95" s="8">
        <v>1</v>
      </c>
      <c r="AC95" s="8">
        <v>1</v>
      </c>
      <c r="AD95" s="8">
        <v>1</v>
      </c>
      <c r="AE95" s="8">
        <v>1</v>
      </c>
      <c r="AF95" s="48">
        <v>95.000000000000028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1</v>
      </c>
      <c r="AM95" s="8">
        <v>1</v>
      </c>
      <c r="AN95" s="8">
        <v>1</v>
      </c>
      <c r="AO95" s="8">
        <v>0</v>
      </c>
      <c r="AP95" s="8">
        <v>1</v>
      </c>
      <c r="AQ95" s="8">
        <v>0</v>
      </c>
      <c r="AR95" s="8">
        <v>0</v>
      </c>
      <c r="AS95" s="8">
        <v>1</v>
      </c>
      <c r="AT95" s="8">
        <v>0</v>
      </c>
      <c r="AU95" s="8">
        <v>1</v>
      </c>
      <c r="AV95" s="8">
        <v>1</v>
      </c>
      <c r="AW95" s="8">
        <v>1</v>
      </c>
      <c r="AX95" s="8">
        <v>1</v>
      </c>
      <c r="AY95" s="48">
        <v>47</v>
      </c>
      <c r="AZ95" s="50">
        <v>66.200000000000017</v>
      </c>
      <c r="BA95" s="50">
        <v>0</v>
      </c>
      <c r="BB95" s="50">
        <v>62.5</v>
      </c>
      <c r="BC95" s="3" t="s">
        <v>685</v>
      </c>
      <c r="BD95" s="3" t="s">
        <v>686</v>
      </c>
      <c r="BE95" s="3" t="s">
        <v>685</v>
      </c>
    </row>
    <row r="96" spans="1:57" s="4" customFormat="1" ht="15" customHeight="1" x14ac:dyDescent="0.2">
      <c r="A96" s="2" t="s">
        <v>62</v>
      </c>
      <c r="B96" s="2" t="s">
        <v>1</v>
      </c>
      <c r="C96" s="2" t="s">
        <v>81</v>
      </c>
      <c r="D96" s="14" t="s">
        <v>214</v>
      </c>
      <c r="E96" s="8">
        <v>1</v>
      </c>
      <c r="F96" s="8">
        <v>1</v>
      </c>
      <c r="G96" s="8">
        <v>0</v>
      </c>
      <c r="H96" s="8">
        <v>1</v>
      </c>
      <c r="I96" s="8">
        <v>1</v>
      </c>
      <c r="J96" s="8">
        <v>1</v>
      </c>
      <c r="K96" s="8">
        <v>1</v>
      </c>
      <c r="L96" s="8">
        <v>1</v>
      </c>
      <c r="M96" s="8">
        <v>1</v>
      </c>
      <c r="N96" s="8">
        <v>1</v>
      </c>
      <c r="O96" s="8">
        <v>1</v>
      </c>
      <c r="P96" s="8">
        <v>1</v>
      </c>
      <c r="Q96" s="8">
        <v>1</v>
      </c>
      <c r="R96" s="8">
        <v>1</v>
      </c>
      <c r="S96" s="8">
        <v>1</v>
      </c>
      <c r="T96" s="8">
        <v>1</v>
      </c>
      <c r="U96" s="8">
        <v>1</v>
      </c>
      <c r="V96" s="8">
        <v>1</v>
      </c>
      <c r="W96" s="8">
        <v>1</v>
      </c>
      <c r="X96" s="8">
        <v>1</v>
      </c>
      <c r="Y96" s="8">
        <v>1</v>
      </c>
      <c r="Z96" s="8">
        <v>1</v>
      </c>
      <c r="AA96" s="8">
        <v>1</v>
      </c>
      <c r="AB96" s="8">
        <v>1</v>
      </c>
      <c r="AC96" s="8">
        <v>1</v>
      </c>
      <c r="AD96" s="8">
        <v>1</v>
      </c>
      <c r="AE96" s="8">
        <v>1</v>
      </c>
      <c r="AF96" s="48">
        <v>95.000000000000028</v>
      </c>
      <c r="AG96" s="8">
        <v>1</v>
      </c>
      <c r="AH96" s="8">
        <v>1</v>
      </c>
      <c r="AI96" s="8">
        <v>1</v>
      </c>
      <c r="AJ96" s="8">
        <v>1</v>
      </c>
      <c r="AK96" s="8">
        <v>0</v>
      </c>
      <c r="AL96" s="8">
        <v>1</v>
      </c>
      <c r="AM96" s="8">
        <v>1</v>
      </c>
      <c r="AN96" s="8">
        <v>1</v>
      </c>
      <c r="AO96" s="8">
        <v>1</v>
      </c>
      <c r="AP96" s="8">
        <v>1</v>
      </c>
      <c r="AQ96" s="8">
        <v>1</v>
      </c>
      <c r="AR96" s="8">
        <v>1</v>
      </c>
      <c r="AS96" s="8">
        <v>1</v>
      </c>
      <c r="AT96" s="8">
        <v>1</v>
      </c>
      <c r="AU96" s="8">
        <v>0</v>
      </c>
      <c r="AV96" s="8">
        <v>0</v>
      </c>
      <c r="AW96" s="8">
        <v>0</v>
      </c>
      <c r="AX96" s="8">
        <v>0</v>
      </c>
      <c r="AY96" s="48">
        <v>75.999999999999986</v>
      </c>
      <c r="AZ96" s="50">
        <v>83.600000000000009</v>
      </c>
      <c r="BA96" s="50">
        <v>84.000000000000014</v>
      </c>
      <c r="BB96" s="50">
        <v>62.5</v>
      </c>
      <c r="BC96" s="3" t="s">
        <v>684</v>
      </c>
      <c r="BD96" s="3" t="s">
        <v>684</v>
      </c>
      <c r="BE96" s="3" t="s">
        <v>685</v>
      </c>
    </row>
    <row r="97" spans="1:57" s="4" customFormat="1" ht="15" customHeight="1" x14ac:dyDescent="0.2">
      <c r="A97" s="2" t="s">
        <v>62</v>
      </c>
      <c r="B97" s="2" t="s">
        <v>1</v>
      </c>
      <c r="C97" s="2" t="s">
        <v>216</v>
      </c>
      <c r="D97" s="14" t="s">
        <v>215</v>
      </c>
      <c r="E97" s="8">
        <v>1</v>
      </c>
      <c r="F97" s="8">
        <v>1</v>
      </c>
      <c r="G97" s="8">
        <v>1</v>
      </c>
      <c r="H97" s="8">
        <v>1</v>
      </c>
      <c r="I97" s="8">
        <v>1</v>
      </c>
      <c r="J97" s="8">
        <v>1</v>
      </c>
      <c r="K97" s="8">
        <v>1</v>
      </c>
      <c r="L97" s="8">
        <v>1</v>
      </c>
      <c r="M97" s="8">
        <v>1</v>
      </c>
      <c r="N97" s="8">
        <v>1</v>
      </c>
      <c r="O97" s="8">
        <v>1</v>
      </c>
      <c r="P97" s="8">
        <v>1</v>
      </c>
      <c r="Q97" s="8">
        <v>1</v>
      </c>
      <c r="R97" s="8">
        <v>1</v>
      </c>
      <c r="S97" s="8">
        <v>1</v>
      </c>
      <c r="T97" s="8">
        <v>1</v>
      </c>
      <c r="U97" s="8">
        <v>1</v>
      </c>
      <c r="V97" s="8">
        <v>1</v>
      </c>
      <c r="W97" s="8">
        <v>1</v>
      </c>
      <c r="X97" s="8">
        <v>1</v>
      </c>
      <c r="Y97" s="8">
        <v>1</v>
      </c>
      <c r="Z97" s="8">
        <v>1</v>
      </c>
      <c r="AA97" s="8">
        <v>1</v>
      </c>
      <c r="AB97" s="8">
        <v>1</v>
      </c>
      <c r="AC97" s="8">
        <v>1</v>
      </c>
      <c r="AD97" s="8">
        <v>1</v>
      </c>
      <c r="AE97" s="8">
        <v>1</v>
      </c>
      <c r="AF97" s="48">
        <v>100.00000000000004</v>
      </c>
      <c r="AG97" s="8">
        <v>0</v>
      </c>
      <c r="AH97" s="8">
        <v>1</v>
      </c>
      <c r="AI97" s="8">
        <v>1</v>
      </c>
      <c r="AJ97" s="8">
        <v>0</v>
      </c>
      <c r="AK97" s="8">
        <v>1</v>
      </c>
      <c r="AL97" s="8">
        <v>1</v>
      </c>
      <c r="AM97" s="8">
        <v>1</v>
      </c>
      <c r="AN97" s="8">
        <v>1</v>
      </c>
      <c r="AO97" s="8">
        <v>1</v>
      </c>
      <c r="AP97" s="8">
        <v>0</v>
      </c>
      <c r="AQ97" s="8">
        <v>0</v>
      </c>
      <c r="AR97" s="8">
        <v>1</v>
      </c>
      <c r="AS97" s="8">
        <v>1</v>
      </c>
      <c r="AT97" s="8">
        <v>1</v>
      </c>
      <c r="AU97" s="8">
        <v>0</v>
      </c>
      <c r="AV97" s="8">
        <v>0</v>
      </c>
      <c r="AW97" s="8">
        <v>0</v>
      </c>
      <c r="AX97" s="8">
        <v>0</v>
      </c>
      <c r="AY97" s="48">
        <v>59</v>
      </c>
      <c r="AZ97" s="50">
        <v>75.40000000000002</v>
      </c>
      <c r="BA97" s="50">
        <v>72.000000000000014</v>
      </c>
      <c r="BB97" s="50">
        <v>50</v>
      </c>
      <c r="BC97" s="3" t="s">
        <v>684</v>
      </c>
      <c r="BD97" s="3" t="s">
        <v>684</v>
      </c>
      <c r="BE97" s="3" t="s">
        <v>685</v>
      </c>
    </row>
    <row r="98" spans="1:57" s="4" customFormat="1" ht="15" customHeight="1" x14ac:dyDescent="0.2">
      <c r="A98" s="2" t="s">
        <v>62</v>
      </c>
      <c r="B98" s="2" t="s">
        <v>1</v>
      </c>
      <c r="C98" s="2" t="s">
        <v>263</v>
      </c>
      <c r="D98" s="14"/>
      <c r="E98" s="8">
        <v>1</v>
      </c>
      <c r="F98" s="8">
        <v>1</v>
      </c>
      <c r="G98" s="8">
        <v>1</v>
      </c>
      <c r="H98" s="8">
        <v>1</v>
      </c>
      <c r="I98" s="8">
        <v>1</v>
      </c>
      <c r="J98" s="8">
        <v>1</v>
      </c>
      <c r="K98" s="8">
        <v>1</v>
      </c>
      <c r="L98" s="8">
        <v>1</v>
      </c>
      <c r="M98" s="8">
        <v>1</v>
      </c>
      <c r="N98" s="8">
        <v>1</v>
      </c>
      <c r="O98" s="8">
        <v>1</v>
      </c>
      <c r="P98" s="8">
        <v>1</v>
      </c>
      <c r="Q98" s="8">
        <v>1</v>
      </c>
      <c r="R98" s="8">
        <v>1</v>
      </c>
      <c r="S98" s="8">
        <v>0</v>
      </c>
      <c r="T98" s="8">
        <v>1</v>
      </c>
      <c r="U98" s="8">
        <v>1</v>
      </c>
      <c r="V98" s="8">
        <v>1</v>
      </c>
      <c r="W98" s="8">
        <v>1</v>
      </c>
      <c r="X98" s="8">
        <v>1</v>
      </c>
      <c r="Y98" s="8">
        <v>1</v>
      </c>
      <c r="Z98" s="8">
        <v>1</v>
      </c>
      <c r="AA98" s="8">
        <v>1</v>
      </c>
      <c r="AB98" s="8">
        <v>1</v>
      </c>
      <c r="AC98" s="8">
        <v>1</v>
      </c>
      <c r="AD98" s="8">
        <v>1</v>
      </c>
      <c r="AE98" s="8">
        <v>1</v>
      </c>
      <c r="AF98" s="48">
        <v>95.000000000000043</v>
      </c>
      <c r="AG98" s="8">
        <v>0</v>
      </c>
      <c r="AH98" s="8">
        <v>1</v>
      </c>
      <c r="AI98" s="8">
        <v>1</v>
      </c>
      <c r="AJ98" s="8">
        <v>0</v>
      </c>
      <c r="AK98" s="8">
        <v>1</v>
      </c>
      <c r="AL98" s="8">
        <v>1</v>
      </c>
      <c r="AM98" s="8">
        <v>0</v>
      </c>
      <c r="AN98" s="8">
        <v>1</v>
      </c>
      <c r="AO98" s="8">
        <v>0</v>
      </c>
      <c r="AP98" s="8">
        <v>0</v>
      </c>
      <c r="AQ98" s="8">
        <v>0</v>
      </c>
      <c r="AR98" s="8">
        <v>0</v>
      </c>
      <c r="AS98" s="8">
        <v>1</v>
      </c>
      <c r="AT98" s="8">
        <v>1</v>
      </c>
      <c r="AU98" s="8">
        <v>0</v>
      </c>
      <c r="AV98" s="8">
        <v>0</v>
      </c>
      <c r="AW98" s="8">
        <v>0</v>
      </c>
      <c r="AX98" s="8">
        <v>0</v>
      </c>
      <c r="AY98" s="48">
        <v>41</v>
      </c>
      <c r="AZ98" s="50">
        <v>62.600000000000009</v>
      </c>
      <c r="BA98" s="50">
        <v>72.000000000000014</v>
      </c>
      <c r="BB98" s="50">
        <v>25</v>
      </c>
      <c r="BC98" s="3" t="s">
        <v>685</v>
      </c>
      <c r="BD98" s="3" t="s">
        <v>684</v>
      </c>
      <c r="BE98" s="3" t="s">
        <v>686</v>
      </c>
    </row>
    <row r="99" spans="1:57" s="4" customFormat="1" ht="15" customHeight="1" x14ac:dyDescent="0.2">
      <c r="A99" s="2" t="s">
        <v>62</v>
      </c>
      <c r="B99" s="2" t="s">
        <v>1</v>
      </c>
      <c r="C99" s="2" t="s">
        <v>265</v>
      </c>
      <c r="D99" s="14" t="s">
        <v>483</v>
      </c>
      <c r="E99" s="8">
        <v>1</v>
      </c>
      <c r="F99" s="8">
        <v>1</v>
      </c>
      <c r="G99" s="8">
        <v>1</v>
      </c>
      <c r="H99" s="8">
        <v>1</v>
      </c>
      <c r="I99" s="8">
        <v>1</v>
      </c>
      <c r="J99" s="8">
        <v>1</v>
      </c>
      <c r="K99" s="8">
        <v>1</v>
      </c>
      <c r="L99" s="8">
        <v>1</v>
      </c>
      <c r="M99" s="8">
        <v>1</v>
      </c>
      <c r="N99" s="8">
        <v>1</v>
      </c>
      <c r="O99" s="8">
        <v>1</v>
      </c>
      <c r="P99" s="8">
        <v>1</v>
      </c>
      <c r="Q99" s="8">
        <v>1</v>
      </c>
      <c r="R99" s="8">
        <v>1</v>
      </c>
      <c r="S99" s="8">
        <v>1</v>
      </c>
      <c r="T99" s="8">
        <v>1</v>
      </c>
      <c r="U99" s="8">
        <v>1</v>
      </c>
      <c r="V99" s="8">
        <v>1</v>
      </c>
      <c r="W99" s="8">
        <v>1</v>
      </c>
      <c r="X99" s="8">
        <v>1</v>
      </c>
      <c r="Y99" s="8">
        <v>1</v>
      </c>
      <c r="Z99" s="8">
        <v>1</v>
      </c>
      <c r="AA99" s="8">
        <v>1</v>
      </c>
      <c r="AB99" s="8">
        <v>1</v>
      </c>
      <c r="AC99" s="8">
        <v>1</v>
      </c>
      <c r="AD99" s="8">
        <v>1</v>
      </c>
      <c r="AE99" s="8">
        <v>1</v>
      </c>
      <c r="AF99" s="48">
        <v>100.00000000000004</v>
      </c>
      <c r="AG99" s="8">
        <v>0</v>
      </c>
      <c r="AH99" s="8">
        <v>1</v>
      </c>
      <c r="AI99" s="8">
        <v>0</v>
      </c>
      <c r="AJ99" s="8">
        <v>1</v>
      </c>
      <c r="AK99" s="8">
        <v>1</v>
      </c>
      <c r="AL99" s="8">
        <v>1</v>
      </c>
      <c r="AM99" s="8">
        <v>1</v>
      </c>
      <c r="AN99" s="8">
        <v>1</v>
      </c>
      <c r="AO99" s="8">
        <v>0</v>
      </c>
      <c r="AP99" s="8">
        <v>1</v>
      </c>
      <c r="AQ99" s="8">
        <v>0</v>
      </c>
      <c r="AR99" s="8">
        <v>0</v>
      </c>
      <c r="AS99" s="8">
        <v>1</v>
      </c>
      <c r="AT99" s="8">
        <v>1</v>
      </c>
      <c r="AU99" s="8">
        <v>0</v>
      </c>
      <c r="AV99" s="8">
        <v>0</v>
      </c>
      <c r="AW99" s="8">
        <v>0</v>
      </c>
      <c r="AX99" s="8">
        <v>0</v>
      </c>
      <c r="AY99" s="48">
        <v>49.999999999999993</v>
      </c>
      <c r="AZ99" s="50">
        <v>70.000000000000014</v>
      </c>
      <c r="BA99" s="50">
        <v>72.000000000000014</v>
      </c>
      <c r="BB99" s="50">
        <v>25</v>
      </c>
      <c r="BC99" s="3" t="s">
        <v>684</v>
      </c>
      <c r="BD99" s="3" t="s">
        <v>684</v>
      </c>
      <c r="BE99" s="3" t="s">
        <v>686</v>
      </c>
    </row>
    <row r="100" spans="1:57" s="4" customFormat="1" ht="15" customHeight="1" x14ac:dyDescent="0.2">
      <c r="A100" s="2" t="s">
        <v>62</v>
      </c>
      <c r="B100" s="2" t="s">
        <v>1</v>
      </c>
      <c r="C100" s="2" t="s">
        <v>262</v>
      </c>
      <c r="D100" s="14" t="s">
        <v>493</v>
      </c>
      <c r="E100" s="8">
        <v>1</v>
      </c>
      <c r="F100" s="8">
        <v>1</v>
      </c>
      <c r="G100" s="8">
        <v>1</v>
      </c>
      <c r="H100" s="8">
        <v>1</v>
      </c>
      <c r="I100" s="8">
        <v>1</v>
      </c>
      <c r="J100" s="8">
        <v>1</v>
      </c>
      <c r="K100" s="8">
        <v>1</v>
      </c>
      <c r="L100" s="8">
        <v>1</v>
      </c>
      <c r="M100" s="8">
        <v>1</v>
      </c>
      <c r="N100" s="8">
        <v>1</v>
      </c>
      <c r="O100" s="8">
        <v>1</v>
      </c>
      <c r="P100" s="8">
        <v>1</v>
      </c>
      <c r="Q100" s="8">
        <v>1</v>
      </c>
      <c r="R100" s="8">
        <v>1</v>
      </c>
      <c r="S100" s="8">
        <v>1</v>
      </c>
      <c r="T100" s="8">
        <v>1</v>
      </c>
      <c r="U100" s="8">
        <v>1</v>
      </c>
      <c r="V100" s="8">
        <v>1</v>
      </c>
      <c r="W100" s="8">
        <v>1</v>
      </c>
      <c r="X100" s="8">
        <v>1</v>
      </c>
      <c r="Y100" s="8">
        <v>1</v>
      </c>
      <c r="Z100" s="8">
        <v>1</v>
      </c>
      <c r="AA100" s="8">
        <v>1</v>
      </c>
      <c r="AB100" s="8">
        <v>1</v>
      </c>
      <c r="AC100" s="8">
        <v>1</v>
      </c>
      <c r="AD100" s="8">
        <v>1</v>
      </c>
      <c r="AE100" s="8">
        <v>1</v>
      </c>
      <c r="AF100" s="48">
        <v>100.00000000000004</v>
      </c>
      <c r="AG100" s="8">
        <v>1</v>
      </c>
      <c r="AH100" s="8">
        <v>1</v>
      </c>
      <c r="AI100" s="8">
        <v>1</v>
      </c>
      <c r="AJ100" s="8">
        <v>1</v>
      </c>
      <c r="AK100" s="8">
        <v>1</v>
      </c>
      <c r="AL100" s="8">
        <v>1</v>
      </c>
      <c r="AM100" s="8">
        <v>1</v>
      </c>
      <c r="AN100" s="8">
        <v>1</v>
      </c>
      <c r="AO100" s="8">
        <v>1</v>
      </c>
      <c r="AP100" s="8">
        <v>1</v>
      </c>
      <c r="AQ100" s="8">
        <v>0</v>
      </c>
      <c r="AR100" s="8">
        <v>1</v>
      </c>
      <c r="AS100" s="8">
        <v>1</v>
      </c>
      <c r="AT100" s="8">
        <v>1</v>
      </c>
      <c r="AU100" s="8">
        <v>0</v>
      </c>
      <c r="AV100" s="8">
        <v>0</v>
      </c>
      <c r="AW100" s="8">
        <v>0</v>
      </c>
      <c r="AX100" s="8">
        <v>0</v>
      </c>
      <c r="AY100" s="48">
        <v>74.999999999999986</v>
      </c>
      <c r="AZ100" s="50">
        <v>85.000000000000014</v>
      </c>
      <c r="BA100" s="50">
        <v>100</v>
      </c>
      <c r="BB100" s="50">
        <v>50</v>
      </c>
      <c r="BC100" s="3" t="s">
        <v>683</v>
      </c>
      <c r="BD100" s="3" t="s">
        <v>683</v>
      </c>
      <c r="BE100" s="3" t="s">
        <v>685</v>
      </c>
    </row>
    <row r="101" spans="1:57" s="4" customFormat="1" ht="15" customHeight="1" x14ac:dyDescent="0.2">
      <c r="A101" s="2" t="s">
        <v>62</v>
      </c>
      <c r="B101" s="2" t="s">
        <v>1</v>
      </c>
      <c r="C101" s="2" t="s">
        <v>261</v>
      </c>
      <c r="D101" s="14" t="s">
        <v>485</v>
      </c>
      <c r="E101" s="8">
        <v>1</v>
      </c>
      <c r="F101" s="8">
        <v>1</v>
      </c>
      <c r="G101" s="8">
        <v>1</v>
      </c>
      <c r="H101" s="8">
        <v>1</v>
      </c>
      <c r="I101" s="8">
        <v>1</v>
      </c>
      <c r="J101" s="8">
        <v>1</v>
      </c>
      <c r="K101" s="8">
        <v>1</v>
      </c>
      <c r="L101" s="8">
        <v>1</v>
      </c>
      <c r="M101" s="8">
        <v>1</v>
      </c>
      <c r="N101" s="8">
        <v>1</v>
      </c>
      <c r="O101" s="8">
        <v>1</v>
      </c>
      <c r="P101" s="8">
        <v>1</v>
      </c>
      <c r="Q101" s="8">
        <v>1</v>
      </c>
      <c r="R101" s="8">
        <v>1</v>
      </c>
      <c r="S101" s="8">
        <v>1</v>
      </c>
      <c r="T101" s="8">
        <v>1</v>
      </c>
      <c r="U101" s="8">
        <v>1</v>
      </c>
      <c r="V101" s="8">
        <v>1</v>
      </c>
      <c r="W101" s="8">
        <v>1</v>
      </c>
      <c r="X101" s="8">
        <v>1</v>
      </c>
      <c r="Y101" s="8">
        <v>1</v>
      </c>
      <c r="Z101" s="8">
        <v>1</v>
      </c>
      <c r="AA101" s="8">
        <v>1</v>
      </c>
      <c r="AB101" s="8">
        <v>1</v>
      </c>
      <c r="AC101" s="8">
        <v>1</v>
      </c>
      <c r="AD101" s="8">
        <v>1</v>
      </c>
      <c r="AE101" s="8">
        <v>1</v>
      </c>
      <c r="AF101" s="48">
        <v>100.00000000000004</v>
      </c>
      <c r="AG101" s="8">
        <v>1</v>
      </c>
      <c r="AH101" s="8">
        <v>1</v>
      </c>
      <c r="AI101" s="8">
        <v>0</v>
      </c>
      <c r="AJ101" s="8">
        <v>1</v>
      </c>
      <c r="AK101" s="8">
        <v>1</v>
      </c>
      <c r="AL101" s="8">
        <v>1</v>
      </c>
      <c r="AM101" s="8">
        <v>1</v>
      </c>
      <c r="AN101" s="8">
        <v>1</v>
      </c>
      <c r="AO101" s="8">
        <v>0</v>
      </c>
      <c r="AP101" s="8">
        <v>1</v>
      </c>
      <c r="AQ101" s="8">
        <v>1</v>
      </c>
      <c r="AR101" s="8">
        <v>1</v>
      </c>
      <c r="AS101" s="8">
        <v>1</v>
      </c>
      <c r="AT101" s="8">
        <v>1</v>
      </c>
      <c r="AU101" s="8">
        <v>0</v>
      </c>
      <c r="AV101" s="8">
        <v>0</v>
      </c>
      <c r="AW101" s="8">
        <v>0</v>
      </c>
      <c r="AX101" s="8">
        <v>0</v>
      </c>
      <c r="AY101" s="48">
        <v>69</v>
      </c>
      <c r="AZ101" s="50">
        <v>81.40000000000002</v>
      </c>
      <c r="BA101" s="50">
        <v>72.000000000000014</v>
      </c>
      <c r="BB101" s="50">
        <v>62.5</v>
      </c>
      <c r="BC101" s="3" t="s">
        <v>684</v>
      </c>
      <c r="BD101" s="3" t="s">
        <v>684</v>
      </c>
      <c r="BE101" s="3" t="s">
        <v>685</v>
      </c>
    </row>
    <row r="102" spans="1:57" s="4" customFormat="1" ht="15" customHeight="1" x14ac:dyDescent="0.2">
      <c r="A102" s="2" t="s">
        <v>62</v>
      </c>
      <c r="B102" s="2" t="s">
        <v>1</v>
      </c>
      <c r="C102" s="2" t="s">
        <v>260</v>
      </c>
      <c r="D102" s="14" t="s">
        <v>488</v>
      </c>
      <c r="E102" s="8">
        <v>1</v>
      </c>
      <c r="F102" s="8">
        <v>1</v>
      </c>
      <c r="G102" s="8">
        <v>1</v>
      </c>
      <c r="H102" s="8">
        <v>1</v>
      </c>
      <c r="I102" s="8">
        <v>1</v>
      </c>
      <c r="J102" s="8">
        <v>1</v>
      </c>
      <c r="K102" s="8">
        <v>1</v>
      </c>
      <c r="L102" s="8">
        <v>1</v>
      </c>
      <c r="M102" s="8">
        <v>1</v>
      </c>
      <c r="N102" s="8">
        <v>1</v>
      </c>
      <c r="O102" s="8">
        <v>1</v>
      </c>
      <c r="P102" s="8">
        <v>1</v>
      </c>
      <c r="Q102" s="8">
        <v>1</v>
      </c>
      <c r="R102" s="8">
        <v>1</v>
      </c>
      <c r="S102" s="8">
        <v>1</v>
      </c>
      <c r="T102" s="8">
        <v>1</v>
      </c>
      <c r="U102" s="8">
        <v>1</v>
      </c>
      <c r="V102" s="8">
        <v>1</v>
      </c>
      <c r="W102" s="8">
        <v>1</v>
      </c>
      <c r="X102" s="8">
        <v>1</v>
      </c>
      <c r="Y102" s="8">
        <v>1</v>
      </c>
      <c r="Z102" s="8">
        <v>1</v>
      </c>
      <c r="AA102" s="8">
        <v>1</v>
      </c>
      <c r="AB102" s="8">
        <v>1</v>
      </c>
      <c r="AC102" s="8">
        <v>1</v>
      </c>
      <c r="AD102" s="8">
        <v>1</v>
      </c>
      <c r="AE102" s="8">
        <v>1</v>
      </c>
      <c r="AF102" s="48">
        <v>100.00000000000004</v>
      </c>
      <c r="AG102" s="8">
        <v>1</v>
      </c>
      <c r="AH102" s="8">
        <v>1</v>
      </c>
      <c r="AI102" s="8">
        <v>1</v>
      </c>
      <c r="AJ102" s="8">
        <v>1</v>
      </c>
      <c r="AK102" s="8">
        <v>1</v>
      </c>
      <c r="AL102" s="8">
        <v>1</v>
      </c>
      <c r="AM102" s="8">
        <v>1</v>
      </c>
      <c r="AN102" s="8">
        <v>1</v>
      </c>
      <c r="AO102" s="8">
        <v>1</v>
      </c>
      <c r="AP102" s="8">
        <v>1</v>
      </c>
      <c r="AQ102" s="8">
        <v>1</v>
      </c>
      <c r="AR102" s="8">
        <v>1</v>
      </c>
      <c r="AS102" s="8">
        <v>1</v>
      </c>
      <c r="AT102" s="8">
        <v>1</v>
      </c>
      <c r="AU102" s="8">
        <v>1</v>
      </c>
      <c r="AV102" s="8">
        <v>1</v>
      </c>
      <c r="AW102" s="8">
        <v>0</v>
      </c>
      <c r="AX102" s="8">
        <v>1</v>
      </c>
      <c r="AY102" s="48">
        <v>95</v>
      </c>
      <c r="AZ102" s="50">
        <v>97.000000000000014</v>
      </c>
      <c r="BA102" s="50">
        <v>100</v>
      </c>
      <c r="BB102" s="50">
        <v>87.5</v>
      </c>
      <c r="BC102" s="3" t="s">
        <v>683</v>
      </c>
      <c r="BD102" s="3" t="s">
        <v>683</v>
      </c>
      <c r="BE102" s="3" t="s">
        <v>683</v>
      </c>
    </row>
    <row r="103" spans="1:57" s="4" customFormat="1" ht="15" customHeight="1" x14ac:dyDescent="0.2">
      <c r="A103" s="2" t="s">
        <v>62</v>
      </c>
      <c r="B103" s="2" t="s">
        <v>1</v>
      </c>
      <c r="C103" s="2" t="s">
        <v>456</v>
      </c>
      <c r="D103" s="14" t="s">
        <v>484</v>
      </c>
      <c r="E103" s="8">
        <v>1</v>
      </c>
      <c r="F103" s="8">
        <v>1</v>
      </c>
      <c r="G103" s="8">
        <v>1</v>
      </c>
      <c r="H103" s="8">
        <v>1</v>
      </c>
      <c r="I103" s="8">
        <v>1</v>
      </c>
      <c r="J103" s="8">
        <v>1</v>
      </c>
      <c r="K103" s="8">
        <v>1</v>
      </c>
      <c r="L103" s="8">
        <v>1</v>
      </c>
      <c r="M103" s="8">
        <v>1</v>
      </c>
      <c r="N103" s="8">
        <v>1</v>
      </c>
      <c r="O103" s="8">
        <v>1</v>
      </c>
      <c r="P103" s="8">
        <v>1</v>
      </c>
      <c r="Q103" s="8">
        <v>1</v>
      </c>
      <c r="R103" s="8">
        <v>1</v>
      </c>
      <c r="S103" s="8">
        <v>1</v>
      </c>
      <c r="T103" s="8">
        <v>1</v>
      </c>
      <c r="U103" s="8">
        <v>1</v>
      </c>
      <c r="V103" s="8">
        <v>1</v>
      </c>
      <c r="W103" s="8">
        <v>1</v>
      </c>
      <c r="X103" s="8">
        <v>1</v>
      </c>
      <c r="Y103" s="8">
        <v>1</v>
      </c>
      <c r="Z103" s="8">
        <v>1</v>
      </c>
      <c r="AA103" s="8">
        <v>1</v>
      </c>
      <c r="AB103" s="8">
        <v>1</v>
      </c>
      <c r="AC103" s="8">
        <v>1</v>
      </c>
      <c r="AD103" s="8">
        <v>1</v>
      </c>
      <c r="AE103" s="8">
        <v>1</v>
      </c>
      <c r="AF103" s="48">
        <v>100.00000000000004</v>
      </c>
      <c r="AG103" s="8">
        <v>0</v>
      </c>
      <c r="AH103" s="8">
        <v>1</v>
      </c>
      <c r="AI103" s="8">
        <v>0</v>
      </c>
      <c r="AJ103" s="8">
        <v>0</v>
      </c>
      <c r="AK103" s="8">
        <v>0</v>
      </c>
      <c r="AL103" s="8">
        <v>1</v>
      </c>
      <c r="AM103" s="8">
        <v>1</v>
      </c>
      <c r="AN103" s="8">
        <v>1</v>
      </c>
      <c r="AO103" s="8">
        <v>1</v>
      </c>
      <c r="AP103" s="8">
        <v>1</v>
      </c>
      <c r="AQ103" s="8">
        <v>0</v>
      </c>
      <c r="AR103" s="8">
        <v>1</v>
      </c>
      <c r="AS103" s="8">
        <v>1</v>
      </c>
      <c r="AT103" s="8">
        <v>1</v>
      </c>
      <c r="AU103" s="8">
        <v>0</v>
      </c>
      <c r="AV103" s="8">
        <v>0</v>
      </c>
      <c r="AW103" s="8">
        <v>0</v>
      </c>
      <c r="AX103" s="8">
        <v>0</v>
      </c>
      <c r="AY103" s="48">
        <v>53</v>
      </c>
      <c r="AZ103" s="50">
        <v>71.800000000000026</v>
      </c>
      <c r="BA103" s="50">
        <v>28.000000000000004</v>
      </c>
      <c r="BB103" s="50">
        <v>50</v>
      </c>
      <c r="BC103" s="3" t="s">
        <v>684</v>
      </c>
      <c r="BD103" s="3" t="s">
        <v>686</v>
      </c>
      <c r="BE103" s="3" t="s">
        <v>685</v>
      </c>
    </row>
    <row r="104" spans="1:57" s="4" customFormat="1" ht="15" customHeight="1" x14ac:dyDescent="0.2">
      <c r="A104" s="2" t="s">
        <v>62</v>
      </c>
      <c r="B104" s="2" t="s">
        <v>1</v>
      </c>
      <c r="C104" s="2" t="s">
        <v>486</v>
      </c>
      <c r="D104" s="14" t="s">
        <v>487</v>
      </c>
      <c r="E104" s="8">
        <v>1</v>
      </c>
      <c r="F104" s="8">
        <v>1</v>
      </c>
      <c r="G104" s="8">
        <v>1</v>
      </c>
      <c r="H104" s="8">
        <v>1</v>
      </c>
      <c r="I104" s="8">
        <v>1</v>
      </c>
      <c r="J104" s="8">
        <v>1</v>
      </c>
      <c r="K104" s="8">
        <v>1</v>
      </c>
      <c r="L104" s="8">
        <v>1</v>
      </c>
      <c r="M104" s="8">
        <v>1</v>
      </c>
      <c r="N104" s="8">
        <v>1</v>
      </c>
      <c r="O104" s="8">
        <v>1</v>
      </c>
      <c r="P104" s="8">
        <v>1</v>
      </c>
      <c r="Q104" s="8">
        <v>1</v>
      </c>
      <c r="R104" s="8">
        <v>1</v>
      </c>
      <c r="S104" s="8">
        <v>1</v>
      </c>
      <c r="T104" s="8">
        <v>1</v>
      </c>
      <c r="U104" s="8">
        <v>1</v>
      </c>
      <c r="V104" s="8">
        <v>1</v>
      </c>
      <c r="W104" s="8">
        <v>1</v>
      </c>
      <c r="X104" s="8">
        <v>1</v>
      </c>
      <c r="Y104" s="8">
        <v>1</v>
      </c>
      <c r="Z104" s="8">
        <v>1</v>
      </c>
      <c r="AA104" s="8">
        <v>1</v>
      </c>
      <c r="AB104" s="8">
        <v>1</v>
      </c>
      <c r="AC104" s="8">
        <v>1</v>
      </c>
      <c r="AD104" s="8">
        <v>1</v>
      </c>
      <c r="AE104" s="8">
        <v>1</v>
      </c>
      <c r="AF104" s="48">
        <v>100.00000000000004</v>
      </c>
      <c r="AG104" s="8">
        <v>0</v>
      </c>
      <c r="AH104" s="8">
        <v>0</v>
      </c>
      <c r="AI104" s="8">
        <v>1</v>
      </c>
      <c r="AJ104" s="8">
        <v>0</v>
      </c>
      <c r="AK104" s="8">
        <v>0</v>
      </c>
      <c r="AL104" s="8">
        <v>1</v>
      </c>
      <c r="AM104" s="8">
        <v>1</v>
      </c>
      <c r="AN104" s="8">
        <v>0</v>
      </c>
      <c r="AO104" s="8">
        <v>0</v>
      </c>
      <c r="AP104" s="8">
        <v>0</v>
      </c>
      <c r="AQ104" s="8">
        <v>0</v>
      </c>
      <c r="AR104" s="8">
        <v>0</v>
      </c>
      <c r="AS104" s="8">
        <v>1</v>
      </c>
      <c r="AT104" s="8">
        <v>1</v>
      </c>
      <c r="AU104" s="8">
        <v>0</v>
      </c>
      <c r="AV104" s="8">
        <v>1</v>
      </c>
      <c r="AW104" s="8">
        <v>0</v>
      </c>
      <c r="AX104" s="8">
        <v>0</v>
      </c>
      <c r="AY104" s="48">
        <v>35</v>
      </c>
      <c r="AZ104" s="50">
        <v>61.000000000000021</v>
      </c>
      <c r="BA104" s="50">
        <v>28.000000000000004</v>
      </c>
      <c r="BB104" s="50">
        <v>37.5</v>
      </c>
      <c r="BC104" s="3" t="s">
        <v>685</v>
      </c>
      <c r="BD104" s="3" t="s">
        <v>686</v>
      </c>
      <c r="BE104" s="3" t="s">
        <v>686</v>
      </c>
    </row>
    <row r="105" spans="1:57" s="4" customFormat="1" ht="15" customHeight="1" x14ac:dyDescent="0.2">
      <c r="A105" s="2" t="s">
        <v>62</v>
      </c>
      <c r="B105" s="2" t="s">
        <v>1</v>
      </c>
      <c r="C105" s="2" t="s">
        <v>491</v>
      </c>
      <c r="D105" s="14" t="s">
        <v>492</v>
      </c>
      <c r="E105" s="8">
        <v>1</v>
      </c>
      <c r="F105" s="8">
        <v>1</v>
      </c>
      <c r="G105" s="8">
        <v>0</v>
      </c>
      <c r="H105" s="8">
        <v>1</v>
      </c>
      <c r="I105" s="8">
        <v>1</v>
      </c>
      <c r="J105" s="8">
        <v>1</v>
      </c>
      <c r="K105" s="8">
        <v>1</v>
      </c>
      <c r="L105" s="8">
        <v>1</v>
      </c>
      <c r="M105" s="8">
        <v>1</v>
      </c>
      <c r="N105" s="8">
        <v>1</v>
      </c>
      <c r="O105" s="8">
        <v>1</v>
      </c>
      <c r="P105" s="8">
        <v>1</v>
      </c>
      <c r="Q105" s="8">
        <v>1</v>
      </c>
      <c r="R105" s="8">
        <v>1</v>
      </c>
      <c r="S105" s="8">
        <v>1</v>
      </c>
      <c r="T105" s="8">
        <v>1</v>
      </c>
      <c r="U105" s="8">
        <v>1</v>
      </c>
      <c r="V105" s="8">
        <v>1</v>
      </c>
      <c r="W105" s="8">
        <v>1</v>
      </c>
      <c r="X105" s="8">
        <v>1</v>
      </c>
      <c r="Y105" s="8">
        <v>1</v>
      </c>
      <c r="Z105" s="8">
        <v>1</v>
      </c>
      <c r="AA105" s="8">
        <v>1</v>
      </c>
      <c r="AB105" s="8">
        <v>1</v>
      </c>
      <c r="AC105" s="8">
        <v>1</v>
      </c>
      <c r="AD105" s="8">
        <v>1</v>
      </c>
      <c r="AE105" s="8">
        <v>1</v>
      </c>
      <c r="AF105" s="48">
        <v>95.000000000000028</v>
      </c>
      <c r="AG105" s="8">
        <v>0</v>
      </c>
      <c r="AH105" s="8">
        <v>1</v>
      </c>
      <c r="AI105" s="8">
        <v>1</v>
      </c>
      <c r="AJ105" s="8">
        <v>1</v>
      </c>
      <c r="AK105" s="8">
        <v>0</v>
      </c>
      <c r="AL105" s="8">
        <v>1</v>
      </c>
      <c r="AM105" s="8">
        <v>1</v>
      </c>
      <c r="AN105" s="8">
        <v>0</v>
      </c>
      <c r="AO105" s="8">
        <v>1</v>
      </c>
      <c r="AP105" s="8">
        <v>0</v>
      </c>
      <c r="AQ105" s="8">
        <v>0</v>
      </c>
      <c r="AR105" s="8">
        <v>1</v>
      </c>
      <c r="AS105" s="8">
        <v>1</v>
      </c>
      <c r="AT105" s="8">
        <v>1</v>
      </c>
      <c r="AU105" s="8">
        <v>1</v>
      </c>
      <c r="AV105" s="8">
        <v>1</v>
      </c>
      <c r="AW105" s="8">
        <v>1</v>
      </c>
      <c r="AX105" s="8">
        <v>1</v>
      </c>
      <c r="AY105" s="48">
        <v>78.000000000000014</v>
      </c>
      <c r="AZ105" s="50">
        <v>84.800000000000026</v>
      </c>
      <c r="BA105" s="50">
        <v>84.000000000000014</v>
      </c>
      <c r="BB105" s="50">
        <v>87.5</v>
      </c>
      <c r="BC105" s="3" t="s">
        <v>684</v>
      </c>
      <c r="BD105" s="3" t="s">
        <v>684</v>
      </c>
      <c r="BE105" s="3" t="s">
        <v>683</v>
      </c>
    </row>
    <row r="106" spans="1:57" s="4" customFormat="1" ht="15" customHeight="1" x14ac:dyDescent="0.2">
      <c r="A106" s="2" t="s">
        <v>74</v>
      </c>
      <c r="B106" s="2" t="s">
        <v>3</v>
      </c>
      <c r="C106" s="2" t="s">
        <v>226</v>
      </c>
      <c r="D106" s="14" t="s">
        <v>225</v>
      </c>
      <c r="E106" s="8">
        <v>1</v>
      </c>
      <c r="F106" s="8">
        <v>1</v>
      </c>
      <c r="G106" s="8">
        <v>1</v>
      </c>
      <c r="H106" s="8">
        <v>1</v>
      </c>
      <c r="I106" s="8">
        <v>1</v>
      </c>
      <c r="J106" s="8">
        <v>1</v>
      </c>
      <c r="K106" s="8">
        <v>1</v>
      </c>
      <c r="L106" s="8">
        <v>0</v>
      </c>
      <c r="M106" s="8">
        <v>1</v>
      </c>
      <c r="N106" s="8">
        <v>1</v>
      </c>
      <c r="O106" s="8">
        <v>1</v>
      </c>
      <c r="P106" s="8">
        <v>1</v>
      </c>
      <c r="Q106" s="8">
        <v>1</v>
      </c>
      <c r="R106" s="8">
        <v>0</v>
      </c>
      <c r="S106" s="8">
        <v>1</v>
      </c>
      <c r="T106" s="8">
        <v>1</v>
      </c>
      <c r="U106" s="8">
        <v>1</v>
      </c>
      <c r="V106" s="8">
        <v>1</v>
      </c>
      <c r="W106" s="8">
        <v>1</v>
      </c>
      <c r="X106" s="8">
        <v>1</v>
      </c>
      <c r="Y106" s="8">
        <v>1</v>
      </c>
      <c r="Z106" s="8">
        <v>1</v>
      </c>
      <c r="AA106" s="8">
        <v>1</v>
      </c>
      <c r="AB106" s="8">
        <v>1</v>
      </c>
      <c r="AC106" s="8">
        <v>1</v>
      </c>
      <c r="AD106" s="8">
        <v>1</v>
      </c>
      <c r="AE106" s="8">
        <v>1</v>
      </c>
      <c r="AF106" s="48">
        <v>93.000000000000043</v>
      </c>
      <c r="AG106" s="8">
        <v>0</v>
      </c>
      <c r="AH106" s="8">
        <v>0</v>
      </c>
      <c r="AI106" s="8">
        <v>1</v>
      </c>
      <c r="AJ106" s="8">
        <v>1</v>
      </c>
      <c r="AK106" s="8">
        <v>1</v>
      </c>
      <c r="AL106" s="8">
        <v>1</v>
      </c>
      <c r="AM106" s="8">
        <v>1</v>
      </c>
      <c r="AN106" s="8">
        <v>1</v>
      </c>
      <c r="AO106" s="8">
        <v>1</v>
      </c>
      <c r="AP106" s="8">
        <v>1</v>
      </c>
      <c r="AQ106" s="8">
        <v>0</v>
      </c>
      <c r="AR106" s="8">
        <v>1</v>
      </c>
      <c r="AS106" s="8">
        <v>1</v>
      </c>
      <c r="AT106" s="8">
        <v>1</v>
      </c>
      <c r="AU106" s="8">
        <v>0</v>
      </c>
      <c r="AV106" s="8">
        <v>0</v>
      </c>
      <c r="AW106" s="8">
        <v>1</v>
      </c>
      <c r="AX106" s="8">
        <v>0</v>
      </c>
      <c r="AY106" s="48">
        <v>69</v>
      </c>
      <c r="AZ106" s="50">
        <v>78.600000000000023</v>
      </c>
      <c r="BA106" s="50">
        <v>72.000000000000014</v>
      </c>
      <c r="BB106" s="50">
        <v>62.5</v>
      </c>
      <c r="BC106" s="3" t="s">
        <v>684</v>
      </c>
      <c r="BD106" s="3" t="s">
        <v>684</v>
      </c>
      <c r="BE106" s="3" t="s">
        <v>685</v>
      </c>
    </row>
    <row r="107" spans="1:57" s="4" customFormat="1" ht="15" customHeight="1" x14ac:dyDescent="0.2">
      <c r="A107" s="2" t="s">
        <v>74</v>
      </c>
      <c r="B107" s="2" t="s">
        <v>3</v>
      </c>
      <c r="C107" s="2" t="s">
        <v>228</v>
      </c>
      <c r="D107" s="14" t="s">
        <v>227</v>
      </c>
      <c r="E107" s="8">
        <v>1</v>
      </c>
      <c r="F107" s="8">
        <v>1</v>
      </c>
      <c r="G107" s="8">
        <v>1</v>
      </c>
      <c r="H107" s="8">
        <v>1</v>
      </c>
      <c r="I107" s="8">
        <v>1</v>
      </c>
      <c r="J107" s="8">
        <v>1</v>
      </c>
      <c r="K107" s="8">
        <v>1</v>
      </c>
      <c r="L107" s="8">
        <v>1</v>
      </c>
      <c r="M107" s="8">
        <v>1</v>
      </c>
      <c r="N107" s="8">
        <v>1</v>
      </c>
      <c r="O107" s="8">
        <v>1</v>
      </c>
      <c r="P107" s="8">
        <v>1</v>
      </c>
      <c r="Q107" s="8">
        <v>1</v>
      </c>
      <c r="R107" s="8">
        <v>1</v>
      </c>
      <c r="S107" s="8">
        <v>1</v>
      </c>
      <c r="T107" s="8">
        <v>1</v>
      </c>
      <c r="U107" s="8">
        <v>1</v>
      </c>
      <c r="V107" s="8">
        <v>1</v>
      </c>
      <c r="W107" s="8">
        <v>1</v>
      </c>
      <c r="X107" s="8">
        <v>1</v>
      </c>
      <c r="Y107" s="8">
        <v>1</v>
      </c>
      <c r="Z107" s="8">
        <v>1</v>
      </c>
      <c r="AA107" s="8">
        <v>1</v>
      </c>
      <c r="AB107" s="8">
        <v>1</v>
      </c>
      <c r="AC107" s="8">
        <v>1</v>
      </c>
      <c r="AD107" s="8">
        <v>1</v>
      </c>
      <c r="AE107" s="8">
        <v>1</v>
      </c>
      <c r="AF107" s="48">
        <v>100.00000000000004</v>
      </c>
      <c r="AG107" s="8">
        <v>1</v>
      </c>
      <c r="AH107" s="8">
        <v>0</v>
      </c>
      <c r="AI107" s="8">
        <v>0</v>
      </c>
      <c r="AJ107" s="8">
        <v>1</v>
      </c>
      <c r="AK107" s="8">
        <v>0</v>
      </c>
      <c r="AL107" s="8">
        <v>1</v>
      </c>
      <c r="AM107" s="8">
        <v>1</v>
      </c>
      <c r="AN107" s="8">
        <v>0</v>
      </c>
      <c r="AO107" s="8">
        <v>0</v>
      </c>
      <c r="AP107" s="8">
        <v>0</v>
      </c>
      <c r="AQ107" s="8">
        <v>1</v>
      </c>
      <c r="AR107" s="8">
        <v>0</v>
      </c>
      <c r="AS107" s="8">
        <v>1</v>
      </c>
      <c r="AT107" s="8">
        <v>1</v>
      </c>
      <c r="AU107" s="8">
        <v>0</v>
      </c>
      <c r="AV107" s="8">
        <v>0</v>
      </c>
      <c r="AW107" s="8">
        <v>0</v>
      </c>
      <c r="AX107" s="8">
        <v>0</v>
      </c>
      <c r="AY107" s="48">
        <v>39.000000000000007</v>
      </c>
      <c r="AZ107" s="50">
        <v>63.40000000000002</v>
      </c>
      <c r="BA107" s="50">
        <v>28.000000000000004</v>
      </c>
      <c r="BB107" s="50">
        <v>37.5</v>
      </c>
      <c r="BC107" s="3" t="s">
        <v>685</v>
      </c>
      <c r="BD107" s="3" t="s">
        <v>686</v>
      </c>
      <c r="BE107" s="3" t="s">
        <v>686</v>
      </c>
    </row>
    <row r="108" spans="1:57" s="4" customFormat="1" ht="15" customHeight="1" x14ac:dyDescent="0.2">
      <c r="A108" s="2" t="s">
        <v>74</v>
      </c>
      <c r="B108" s="2" t="s">
        <v>2</v>
      </c>
      <c r="C108" s="2" t="s">
        <v>163</v>
      </c>
      <c r="D108" s="14" t="s">
        <v>446</v>
      </c>
      <c r="E108" s="8">
        <v>1</v>
      </c>
      <c r="F108" s="8">
        <v>1</v>
      </c>
      <c r="G108" s="8">
        <v>1</v>
      </c>
      <c r="H108" s="8">
        <v>1</v>
      </c>
      <c r="I108" s="8">
        <v>1</v>
      </c>
      <c r="J108" s="8">
        <v>1</v>
      </c>
      <c r="K108" s="8">
        <v>1</v>
      </c>
      <c r="L108" s="8">
        <v>1</v>
      </c>
      <c r="M108" s="8">
        <v>1</v>
      </c>
      <c r="N108" s="8">
        <v>1</v>
      </c>
      <c r="O108" s="8">
        <v>1</v>
      </c>
      <c r="P108" s="8">
        <v>1</v>
      </c>
      <c r="Q108" s="8">
        <v>1</v>
      </c>
      <c r="R108" s="8">
        <v>0</v>
      </c>
      <c r="S108" s="8">
        <v>1</v>
      </c>
      <c r="T108" s="8">
        <v>1</v>
      </c>
      <c r="U108" s="8">
        <v>1</v>
      </c>
      <c r="V108" s="8">
        <v>1</v>
      </c>
      <c r="W108" s="8">
        <v>1</v>
      </c>
      <c r="X108" s="8">
        <v>1</v>
      </c>
      <c r="Y108" s="8">
        <v>1</v>
      </c>
      <c r="Z108" s="8">
        <v>1</v>
      </c>
      <c r="AA108" s="8">
        <v>1</v>
      </c>
      <c r="AB108" s="8">
        <v>1</v>
      </c>
      <c r="AC108" s="8">
        <v>1</v>
      </c>
      <c r="AD108" s="8">
        <v>1</v>
      </c>
      <c r="AE108" s="8">
        <v>1</v>
      </c>
      <c r="AF108" s="48">
        <v>95.000000000000043</v>
      </c>
      <c r="AG108" s="8">
        <v>0</v>
      </c>
      <c r="AH108" s="8">
        <v>1</v>
      </c>
      <c r="AI108" s="8">
        <v>1</v>
      </c>
      <c r="AJ108" s="8">
        <v>1</v>
      </c>
      <c r="AK108" s="8">
        <v>1</v>
      </c>
      <c r="AL108" s="8">
        <v>1</v>
      </c>
      <c r="AM108" s="8">
        <v>0</v>
      </c>
      <c r="AN108" s="8">
        <v>1</v>
      </c>
      <c r="AO108" s="8">
        <v>1</v>
      </c>
      <c r="AP108" s="8">
        <v>0</v>
      </c>
      <c r="AQ108" s="8">
        <v>1</v>
      </c>
      <c r="AR108" s="8">
        <v>1</v>
      </c>
      <c r="AS108" s="8">
        <v>1</v>
      </c>
      <c r="AT108" s="8">
        <v>1</v>
      </c>
      <c r="AU108" s="8">
        <v>1</v>
      </c>
      <c r="AV108" s="8">
        <v>0</v>
      </c>
      <c r="AW108" s="8">
        <v>1</v>
      </c>
      <c r="AX108" s="8">
        <v>1</v>
      </c>
      <c r="AY108" s="48">
        <v>82</v>
      </c>
      <c r="AZ108" s="50">
        <v>87.200000000000017</v>
      </c>
      <c r="BA108" s="50">
        <v>100</v>
      </c>
      <c r="BB108" s="50">
        <v>87.5</v>
      </c>
      <c r="BC108" s="3" t="s">
        <v>683</v>
      </c>
      <c r="BD108" s="3" t="s">
        <v>683</v>
      </c>
      <c r="BE108" s="3" t="s">
        <v>683</v>
      </c>
    </row>
    <row r="109" spans="1:57" s="4" customFormat="1" ht="15" customHeight="1" x14ac:dyDescent="0.2">
      <c r="A109" s="2" t="s">
        <v>74</v>
      </c>
      <c r="B109" s="2" t="s">
        <v>2</v>
      </c>
      <c r="C109" s="2" t="s">
        <v>167</v>
      </c>
      <c r="D109" s="14" t="s">
        <v>229</v>
      </c>
      <c r="E109" s="8">
        <v>1</v>
      </c>
      <c r="F109" s="8">
        <v>1</v>
      </c>
      <c r="G109" s="8">
        <v>1</v>
      </c>
      <c r="H109" s="8">
        <v>1</v>
      </c>
      <c r="I109" s="8">
        <v>1</v>
      </c>
      <c r="J109" s="8">
        <v>1</v>
      </c>
      <c r="K109" s="8">
        <v>1</v>
      </c>
      <c r="L109" s="8">
        <v>1</v>
      </c>
      <c r="M109" s="8">
        <v>1</v>
      </c>
      <c r="N109" s="8">
        <v>1</v>
      </c>
      <c r="O109" s="8">
        <v>1</v>
      </c>
      <c r="P109" s="8">
        <v>1</v>
      </c>
      <c r="Q109" s="8">
        <v>1</v>
      </c>
      <c r="R109" s="8">
        <v>1</v>
      </c>
      <c r="S109" s="8">
        <v>1</v>
      </c>
      <c r="T109" s="8">
        <v>1</v>
      </c>
      <c r="U109" s="8">
        <v>1</v>
      </c>
      <c r="V109" s="8">
        <v>1</v>
      </c>
      <c r="W109" s="8">
        <v>1</v>
      </c>
      <c r="X109" s="8">
        <v>1</v>
      </c>
      <c r="Y109" s="8">
        <v>1</v>
      </c>
      <c r="Z109" s="8">
        <v>1</v>
      </c>
      <c r="AA109" s="8">
        <v>1</v>
      </c>
      <c r="AB109" s="8">
        <v>1</v>
      </c>
      <c r="AC109" s="8">
        <v>1</v>
      </c>
      <c r="AD109" s="8">
        <v>1</v>
      </c>
      <c r="AE109" s="8">
        <v>1</v>
      </c>
      <c r="AF109" s="48">
        <v>100.00000000000004</v>
      </c>
      <c r="AG109" s="8">
        <v>1</v>
      </c>
      <c r="AH109" s="8">
        <v>0</v>
      </c>
      <c r="AI109" s="8">
        <v>1</v>
      </c>
      <c r="AJ109" s="8">
        <v>1</v>
      </c>
      <c r="AK109" s="8">
        <v>1</v>
      </c>
      <c r="AL109" s="8">
        <v>0</v>
      </c>
      <c r="AM109" s="8">
        <v>1</v>
      </c>
      <c r="AN109" s="8">
        <v>0</v>
      </c>
      <c r="AO109" s="8">
        <v>0</v>
      </c>
      <c r="AP109" s="8">
        <v>1</v>
      </c>
      <c r="AQ109" s="8">
        <v>1</v>
      </c>
      <c r="AR109" s="8">
        <v>1</v>
      </c>
      <c r="AS109" s="8">
        <v>1</v>
      </c>
      <c r="AT109" s="8">
        <v>1</v>
      </c>
      <c r="AU109" s="8">
        <v>0</v>
      </c>
      <c r="AV109" s="8">
        <v>0</v>
      </c>
      <c r="AW109" s="8">
        <v>0</v>
      </c>
      <c r="AX109" s="8">
        <v>0</v>
      </c>
      <c r="AY109" s="48">
        <v>61</v>
      </c>
      <c r="AZ109" s="50">
        <v>76.600000000000023</v>
      </c>
      <c r="BA109" s="50">
        <v>72.000000000000014</v>
      </c>
      <c r="BB109" s="50">
        <v>62.5</v>
      </c>
      <c r="BC109" s="3" t="s">
        <v>684</v>
      </c>
      <c r="BD109" s="3" t="s">
        <v>684</v>
      </c>
      <c r="BE109" s="3" t="s">
        <v>685</v>
      </c>
    </row>
    <row r="110" spans="1:57" s="4" customFormat="1" ht="15" customHeight="1" x14ac:dyDescent="0.2">
      <c r="A110" s="2" t="s">
        <v>74</v>
      </c>
      <c r="B110" s="2" t="s">
        <v>2</v>
      </c>
      <c r="C110" s="2" t="s">
        <v>184</v>
      </c>
      <c r="D110" s="14" t="s">
        <v>230</v>
      </c>
      <c r="E110" s="8">
        <v>1</v>
      </c>
      <c r="F110" s="8">
        <v>1</v>
      </c>
      <c r="G110" s="8">
        <v>1</v>
      </c>
      <c r="H110" s="8">
        <v>1</v>
      </c>
      <c r="I110" s="8">
        <v>1</v>
      </c>
      <c r="J110" s="8">
        <v>1</v>
      </c>
      <c r="K110" s="8">
        <v>1</v>
      </c>
      <c r="L110" s="8">
        <v>1</v>
      </c>
      <c r="M110" s="8">
        <v>1</v>
      </c>
      <c r="N110" s="8">
        <v>1</v>
      </c>
      <c r="O110" s="8">
        <v>1</v>
      </c>
      <c r="P110" s="8">
        <v>1</v>
      </c>
      <c r="Q110" s="8">
        <v>1</v>
      </c>
      <c r="R110" s="8">
        <v>1</v>
      </c>
      <c r="S110" s="8">
        <v>1</v>
      </c>
      <c r="T110" s="8">
        <v>1</v>
      </c>
      <c r="U110" s="8">
        <v>1</v>
      </c>
      <c r="V110" s="8">
        <v>1</v>
      </c>
      <c r="W110" s="8">
        <v>1</v>
      </c>
      <c r="X110" s="8">
        <v>1</v>
      </c>
      <c r="Y110" s="8">
        <v>1</v>
      </c>
      <c r="Z110" s="8">
        <v>1</v>
      </c>
      <c r="AA110" s="8">
        <v>1</v>
      </c>
      <c r="AB110" s="8">
        <v>1</v>
      </c>
      <c r="AC110" s="8">
        <v>1</v>
      </c>
      <c r="AD110" s="8">
        <v>1</v>
      </c>
      <c r="AE110" s="8">
        <v>1</v>
      </c>
      <c r="AF110" s="48">
        <v>100.00000000000004</v>
      </c>
      <c r="AG110" s="8">
        <v>1</v>
      </c>
      <c r="AH110" s="8">
        <v>1</v>
      </c>
      <c r="AI110" s="8">
        <v>1</v>
      </c>
      <c r="AJ110" s="8">
        <v>1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1</v>
      </c>
      <c r="AQ110" s="8">
        <v>0</v>
      </c>
      <c r="AR110" s="8">
        <v>1</v>
      </c>
      <c r="AS110" s="8">
        <v>1</v>
      </c>
      <c r="AT110" s="8">
        <v>1</v>
      </c>
      <c r="AU110" s="8">
        <v>0</v>
      </c>
      <c r="AV110" s="8">
        <v>0</v>
      </c>
      <c r="AW110" s="8">
        <v>0</v>
      </c>
      <c r="AX110" s="8">
        <v>0</v>
      </c>
      <c r="AY110" s="48">
        <v>55.000000000000007</v>
      </c>
      <c r="AZ110" s="50">
        <v>73.000000000000014</v>
      </c>
      <c r="BA110" s="50">
        <v>84.000000000000014</v>
      </c>
      <c r="BB110" s="50">
        <v>50</v>
      </c>
      <c r="BC110" s="3" t="s">
        <v>684</v>
      </c>
      <c r="BD110" s="3" t="s">
        <v>684</v>
      </c>
      <c r="BE110" s="3" t="s">
        <v>685</v>
      </c>
    </row>
    <row r="111" spans="1:57" s="4" customFormat="1" ht="15" customHeight="1" x14ac:dyDescent="0.2">
      <c r="A111" s="2" t="s">
        <v>74</v>
      </c>
      <c r="B111" s="2" t="s">
        <v>2</v>
      </c>
      <c r="C111" s="2" t="s">
        <v>172</v>
      </c>
      <c r="D111" s="14" t="s">
        <v>231</v>
      </c>
      <c r="E111" s="8">
        <v>1</v>
      </c>
      <c r="F111" s="8">
        <v>1</v>
      </c>
      <c r="G111" s="8">
        <v>1</v>
      </c>
      <c r="H111" s="8">
        <v>1</v>
      </c>
      <c r="I111" s="8">
        <v>1</v>
      </c>
      <c r="J111" s="8">
        <v>1</v>
      </c>
      <c r="K111" s="8">
        <v>1</v>
      </c>
      <c r="L111" s="8">
        <v>1</v>
      </c>
      <c r="M111" s="8">
        <v>1</v>
      </c>
      <c r="N111" s="8">
        <v>1</v>
      </c>
      <c r="O111" s="8">
        <v>1</v>
      </c>
      <c r="P111" s="8">
        <v>1</v>
      </c>
      <c r="Q111" s="8">
        <v>1</v>
      </c>
      <c r="R111" s="8">
        <v>1</v>
      </c>
      <c r="S111" s="8">
        <v>1</v>
      </c>
      <c r="T111" s="8">
        <v>1</v>
      </c>
      <c r="U111" s="8">
        <v>1</v>
      </c>
      <c r="V111" s="8">
        <v>1</v>
      </c>
      <c r="W111" s="8">
        <v>1</v>
      </c>
      <c r="X111" s="8">
        <v>1</v>
      </c>
      <c r="Y111" s="8">
        <v>1</v>
      </c>
      <c r="Z111" s="8">
        <v>1</v>
      </c>
      <c r="AA111" s="8">
        <v>1</v>
      </c>
      <c r="AB111" s="8">
        <v>1</v>
      </c>
      <c r="AC111" s="8">
        <v>1</v>
      </c>
      <c r="AD111" s="8">
        <v>1</v>
      </c>
      <c r="AE111" s="8">
        <v>1</v>
      </c>
      <c r="AF111" s="48">
        <v>100.00000000000004</v>
      </c>
      <c r="AG111" s="8">
        <v>0</v>
      </c>
      <c r="AH111" s="8">
        <v>1</v>
      </c>
      <c r="AI111" s="8">
        <v>1</v>
      </c>
      <c r="AJ111" s="8">
        <v>1</v>
      </c>
      <c r="AK111" s="8">
        <v>1</v>
      </c>
      <c r="AL111" s="8">
        <v>1</v>
      </c>
      <c r="AM111" s="8">
        <v>0</v>
      </c>
      <c r="AN111" s="8">
        <v>1</v>
      </c>
      <c r="AO111" s="8">
        <v>0</v>
      </c>
      <c r="AP111" s="8">
        <v>1</v>
      </c>
      <c r="AQ111" s="8">
        <v>1</v>
      </c>
      <c r="AR111" s="8">
        <v>1</v>
      </c>
      <c r="AS111" s="8">
        <v>1</v>
      </c>
      <c r="AT111" s="8">
        <v>1</v>
      </c>
      <c r="AU111" s="8">
        <v>0</v>
      </c>
      <c r="AV111" s="8">
        <v>0</v>
      </c>
      <c r="AW111" s="8">
        <v>0</v>
      </c>
      <c r="AX111" s="8">
        <v>0</v>
      </c>
      <c r="AY111" s="48">
        <v>68</v>
      </c>
      <c r="AZ111" s="50">
        <v>80.800000000000011</v>
      </c>
      <c r="BA111" s="50">
        <v>100</v>
      </c>
      <c r="BB111" s="50">
        <v>62.5</v>
      </c>
      <c r="BC111" s="3" t="s">
        <v>684</v>
      </c>
      <c r="BD111" s="3" t="s">
        <v>683</v>
      </c>
      <c r="BE111" s="3" t="s">
        <v>685</v>
      </c>
    </row>
    <row r="112" spans="1:57" s="4" customFormat="1" ht="15" customHeight="1" x14ac:dyDescent="0.2">
      <c r="A112" s="2" t="s">
        <v>74</v>
      </c>
      <c r="B112" s="2" t="s">
        <v>2</v>
      </c>
      <c r="C112" s="2" t="s">
        <v>174</v>
      </c>
      <c r="D112" s="14" t="s">
        <v>232</v>
      </c>
      <c r="E112" s="8">
        <v>1</v>
      </c>
      <c r="F112" s="8">
        <v>1</v>
      </c>
      <c r="G112" s="8">
        <v>1</v>
      </c>
      <c r="H112" s="8">
        <v>1</v>
      </c>
      <c r="I112" s="8">
        <v>1</v>
      </c>
      <c r="J112" s="8">
        <v>1</v>
      </c>
      <c r="K112" s="8">
        <v>1</v>
      </c>
      <c r="L112" s="8">
        <v>1</v>
      </c>
      <c r="M112" s="8">
        <v>1</v>
      </c>
      <c r="N112" s="8">
        <v>1</v>
      </c>
      <c r="O112" s="8">
        <v>1</v>
      </c>
      <c r="P112" s="8">
        <v>1</v>
      </c>
      <c r="Q112" s="8">
        <v>1</v>
      </c>
      <c r="R112" s="8">
        <v>1</v>
      </c>
      <c r="S112" s="8">
        <v>1</v>
      </c>
      <c r="T112" s="8">
        <v>1</v>
      </c>
      <c r="U112" s="8">
        <v>1</v>
      </c>
      <c r="V112" s="8">
        <v>1</v>
      </c>
      <c r="W112" s="8">
        <v>1</v>
      </c>
      <c r="X112" s="8">
        <v>1</v>
      </c>
      <c r="Y112" s="8">
        <v>1</v>
      </c>
      <c r="Z112" s="8">
        <v>0</v>
      </c>
      <c r="AA112" s="8">
        <v>1</v>
      </c>
      <c r="AB112" s="8">
        <v>1</v>
      </c>
      <c r="AC112" s="8">
        <v>1</v>
      </c>
      <c r="AD112" s="8">
        <v>1</v>
      </c>
      <c r="AE112" s="8">
        <v>1</v>
      </c>
      <c r="AF112" s="48">
        <v>97.000000000000043</v>
      </c>
      <c r="AG112" s="8">
        <v>0</v>
      </c>
      <c r="AH112" s="8">
        <v>1</v>
      </c>
      <c r="AI112" s="8">
        <v>1</v>
      </c>
      <c r="AJ112" s="8">
        <v>1</v>
      </c>
      <c r="AK112" s="8">
        <v>1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1</v>
      </c>
      <c r="AR112" s="8">
        <v>1</v>
      </c>
      <c r="AS112" s="8">
        <v>1</v>
      </c>
      <c r="AT112" s="8">
        <v>1</v>
      </c>
      <c r="AU112" s="8">
        <v>0</v>
      </c>
      <c r="AV112" s="8">
        <v>1</v>
      </c>
      <c r="AW112" s="8">
        <v>1</v>
      </c>
      <c r="AX112" s="8">
        <v>1</v>
      </c>
      <c r="AY112" s="48">
        <v>70.000000000000014</v>
      </c>
      <c r="AZ112" s="50">
        <v>80.800000000000026</v>
      </c>
      <c r="BA112" s="50">
        <v>100</v>
      </c>
      <c r="BB112" s="50">
        <v>87.5</v>
      </c>
      <c r="BC112" s="3" t="s">
        <v>684</v>
      </c>
      <c r="BD112" s="3" t="s">
        <v>683</v>
      </c>
      <c r="BE112" s="3" t="s">
        <v>683</v>
      </c>
    </row>
    <row r="113" spans="1:57" s="4" customFormat="1" ht="15" customHeight="1" x14ac:dyDescent="0.2">
      <c r="A113" s="2" t="s">
        <v>74</v>
      </c>
      <c r="B113" s="2" t="s">
        <v>2</v>
      </c>
      <c r="C113" s="2" t="s">
        <v>177</v>
      </c>
      <c r="D113" s="14" t="s">
        <v>233</v>
      </c>
      <c r="E113" s="8">
        <v>1</v>
      </c>
      <c r="F113" s="8">
        <v>1</v>
      </c>
      <c r="G113" s="8">
        <v>1</v>
      </c>
      <c r="H113" s="8">
        <v>1</v>
      </c>
      <c r="I113" s="8">
        <v>1</v>
      </c>
      <c r="J113" s="8">
        <v>1</v>
      </c>
      <c r="K113" s="8">
        <v>1</v>
      </c>
      <c r="L113" s="8">
        <v>1</v>
      </c>
      <c r="M113" s="8">
        <v>1</v>
      </c>
      <c r="N113" s="8">
        <v>1</v>
      </c>
      <c r="O113" s="8">
        <v>1</v>
      </c>
      <c r="P113" s="8">
        <v>1</v>
      </c>
      <c r="Q113" s="8">
        <v>1</v>
      </c>
      <c r="R113" s="8">
        <v>1</v>
      </c>
      <c r="S113" s="8">
        <v>1</v>
      </c>
      <c r="T113" s="8">
        <v>1</v>
      </c>
      <c r="U113" s="8">
        <v>1</v>
      </c>
      <c r="V113" s="8">
        <v>1</v>
      </c>
      <c r="W113" s="8">
        <v>1</v>
      </c>
      <c r="X113" s="8">
        <v>1</v>
      </c>
      <c r="Y113" s="8">
        <v>1</v>
      </c>
      <c r="Z113" s="8">
        <v>1</v>
      </c>
      <c r="AA113" s="8">
        <v>1</v>
      </c>
      <c r="AB113" s="8">
        <v>1</v>
      </c>
      <c r="AC113" s="8">
        <v>1</v>
      </c>
      <c r="AD113" s="8">
        <v>1</v>
      </c>
      <c r="AE113" s="8">
        <v>1</v>
      </c>
      <c r="AF113" s="48">
        <v>100.00000000000004</v>
      </c>
      <c r="AG113" s="8">
        <v>1</v>
      </c>
      <c r="AH113" s="8">
        <v>0</v>
      </c>
      <c r="AI113" s="8">
        <v>0</v>
      </c>
      <c r="AJ113" s="8">
        <v>1</v>
      </c>
      <c r="AK113" s="8">
        <v>0</v>
      </c>
      <c r="AL113" s="8">
        <v>1</v>
      </c>
      <c r="AM113" s="8">
        <v>1</v>
      </c>
      <c r="AN113" s="8">
        <v>1</v>
      </c>
      <c r="AO113" s="8">
        <v>0</v>
      </c>
      <c r="AP113" s="8">
        <v>1</v>
      </c>
      <c r="AQ113" s="8">
        <v>0</v>
      </c>
      <c r="AR113" s="8">
        <v>1</v>
      </c>
      <c r="AS113" s="8">
        <v>1</v>
      </c>
      <c r="AT113" s="8">
        <v>0</v>
      </c>
      <c r="AU113" s="8">
        <v>0</v>
      </c>
      <c r="AV113" s="8">
        <v>0</v>
      </c>
      <c r="AW113" s="8">
        <v>1</v>
      </c>
      <c r="AX113" s="8">
        <v>0</v>
      </c>
      <c r="AY113" s="48">
        <v>53</v>
      </c>
      <c r="AZ113" s="50">
        <v>71.800000000000026</v>
      </c>
      <c r="BA113" s="50">
        <v>28.000000000000004</v>
      </c>
      <c r="BB113" s="50">
        <v>62.5</v>
      </c>
      <c r="BC113" s="3" t="s">
        <v>684</v>
      </c>
      <c r="BD113" s="3" t="s">
        <v>686</v>
      </c>
      <c r="BE113" s="3" t="s">
        <v>685</v>
      </c>
    </row>
    <row r="114" spans="1:57" s="4" customFormat="1" ht="15" customHeight="1" x14ac:dyDescent="0.2">
      <c r="A114" s="2" t="s">
        <v>74</v>
      </c>
      <c r="B114" s="2" t="s">
        <v>2</v>
      </c>
      <c r="C114" s="2" t="s">
        <v>190</v>
      </c>
      <c r="D114" s="14" t="s">
        <v>453</v>
      </c>
      <c r="E114" s="8">
        <v>1</v>
      </c>
      <c r="F114" s="8">
        <v>1</v>
      </c>
      <c r="G114" s="8">
        <v>1</v>
      </c>
      <c r="H114" s="8">
        <v>1</v>
      </c>
      <c r="I114" s="8">
        <v>1</v>
      </c>
      <c r="J114" s="8">
        <v>1</v>
      </c>
      <c r="K114" s="8">
        <v>1</v>
      </c>
      <c r="L114" s="8">
        <v>1</v>
      </c>
      <c r="M114" s="8">
        <v>1</v>
      </c>
      <c r="N114" s="8">
        <v>1</v>
      </c>
      <c r="O114" s="8">
        <v>1</v>
      </c>
      <c r="P114" s="8">
        <v>1</v>
      </c>
      <c r="Q114" s="8">
        <v>1</v>
      </c>
      <c r="R114" s="8">
        <v>1</v>
      </c>
      <c r="S114" s="8">
        <v>1</v>
      </c>
      <c r="T114" s="8">
        <v>1</v>
      </c>
      <c r="U114" s="8">
        <v>1</v>
      </c>
      <c r="V114" s="8">
        <v>1</v>
      </c>
      <c r="W114" s="8">
        <v>1</v>
      </c>
      <c r="X114" s="8">
        <v>1</v>
      </c>
      <c r="Y114" s="8">
        <v>1</v>
      </c>
      <c r="Z114" s="8">
        <v>1</v>
      </c>
      <c r="AA114" s="8">
        <v>1</v>
      </c>
      <c r="AB114" s="8">
        <v>1</v>
      </c>
      <c r="AC114" s="8">
        <v>1</v>
      </c>
      <c r="AD114" s="8">
        <v>1</v>
      </c>
      <c r="AE114" s="8">
        <v>1</v>
      </c>
      <c r="AF114" s="48">
        <v>100.00000000000004</v>
      </c>
      <c r="AG114" s="8">
        <v>0</v>
      </c>
      <c r="AH114" s="8">
        <v>0</v>
      </c>
      <c r="AI114" s="8">
        <v>1</v>
      </c>
      <c r="AJ114" s="8">
        <v>0</v>
      </c>
      <c r="AK114" s="8">
        <v>1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>
        <v>1</v>
      </c>
      <c r="AR114" s="8">
        <v>1</v>
      </c>
      <c r="AS114" s="8">
        <v>1</v>
      </c>
      <c r="AT114" s="8">
        <v>0</v>
      </c>
      <c r="AU114" s="8">
        <v>0</v>
      </c>
      <c r="AV114" s="8">
        <v>0</v>
      </c>
      <c r="AW114" s="8">
        <v>0</v>
      </c>
      <c r="AX114" s="8">
        <v>0</v>
      </c>
      <c r="AY114" s="48">
        <v>36</v>
      </c>
      <c r="AZ114" s="50">
        <v>61.600000000000023</v>
      </c>
      <c r="BA114" s="50">
        <v>44.000000000000007</v>
      </c>
      <c r="BB114" s="50">
        <v>62.5</v>
      </c>
      <c r="BC114" s="3" t="s">
        <v>685</v>
      </c>
      <c r="BD114" s="3" t="s">
        <v>686</v>
      </c>
      <c r="BE114" s="3" t="s">
        <v>685</v>
      </c>
    </row>
    <row r="115" spans="1:57" s="4" customFormat="1" ht="15" customHeight="1" x14ac:dyDescent="0.2">
      <c r="A115" s="2" t="s">
        <v>74</v>
      </c>
      <c r="B115" s="2" t="s">
        <v>2</v>
      </c>
      <c r="C115" s="2" t="s">
        <v>192</v>
      </c>
      <c r="D115" s="14" t="s">
        <v>449</v>
      </c>
      <c r="E115" s="8">
        <v>1</v>
      </c>
      <c r="F115" s="8">
        <v>1</v>
      </c>
      <c r="G115" s="8">
        <v>0</v>
      </c>
      <c r="H115" s="8">
        <v>1</v>
      </c>
      <c r="I115" s="8">
        <v>1</v>
      </c>
      <c r="J115" s="8">
        <v>1</v>
      </c>
      <c r="K115" s="8">
        <v>1</v>
      </c>
      <c r="L115" s="8">
        <v>1</v>
      </c>
      <c r="M115" s="8">
        <v>1</v>
      </c>
      <c r="N115" s="8">
        <v>1</v>
      </c>
      <c r="O115" s="8">
        <v>1</v>
      </c>
      <c r="P115" s="8">
        <v>1</v>
      </c>
      <c r="Q115" s="8">
        <v>1</v>
      </c>
      <c r="R115" s="8">
        <v>0</v>
      </c>
      <c r="S115" s="8">
        <v>1</v>
      </c>
      <c r="T115" s="8">
        <v>1</v>
      </c>
      <c r="U115" s="8">
        <v>1</v>
      </c>
      <c r="V115" s="8">
        <v>1</v>
      </c>
      <c r="W115" s="8">
        <v>1</v>
      </c>
      <c r="X115" s="8">
        <v>0</v>
      </c>
      <c r="Y115" s="8">
        <v>1</v>
      </c>
      <c r="Z115" s="8">
        <v>1</v>
      </c>
      <c r="AA115" s="8">
        <v>1</v>
      </c>
      <c r="AB115" s="8">
        <v>1</v>
      </c>
      <c r="AC115" s="8">
        <v>1</v>
      </c>
      <c r="AD115" s="8">
        <v>0</v>
      </c>
      <c r="AE115" s="8">
        <v>1</v>
      </c>
      <c r="AF115" s="48">
        <v>84.000000000000014</v>
      </c>
      <c r="AG115" s="8">
        <v>0</v>
      </c>
      <c r="AH115" s="8">
        <v>1</v>
      </c>
      <c r="AI115" s="8">
        <v>1</v>
      </c>
      <c r="AJ115" s="8">
        <v>1</v>
      </c>
      <c r="AK115" s="8">
        <v>0</v>
      </c>
      <c r="AL115" s="8">
        <v>0</v>
      </c>
      <c r="AM115" s="8">
        <v>1</v>
      </c>
      <c r="AN115" s="8">
        <v>1</v>
      </c>
      <c r="AO115" s="8">
        <v>0</v>
      </c>
      <c r="AP115" s="8">
        <v>1</v>
      </c>
      <c r="AQ115" s="8">
        <v>1</v>
      </c>
      <c r="AR115" s="8">
        <v>1</v>
      </c>
      <c r="AS115" s="8">
        <v>1</v>
      </c>
      <c r="AT115" s="8">
        <v>0</v>
      </c>
      <c r="AU115" s="8">
        <v>0</v>
      </c>
      <c r="AV115" s="8">
        <v>0</v>
      </c>
      <c r="AW115" s="8">
        <v>0</v>
      </c>
      <c r="AX115" s="8">
        <v>0</v>
      </c>
      <c r="AY115" s="48">
        <v>59</v>
      </c>
      <c r="AZ115" s="50">
        <v>69</v>
      </c>
      <c r="BA115" s="50">
        <v>84.000000000000014</v>
      </c>
      <c r="BB115" s="50">
        <v>62.5</v>
      </c>
      <c r="BC115" s="3" t="s">
        <v>685</v>
      </c>
      <c r="BD115" s="3" t="s">
        <v>684</v>
      </c>
      <c r="BE115" s="3" t="s">
        <v>685</v>
      </c>
    </row>
    <row r="116" spans="1:57" s="4" customFormat="1" ht="15" customHeight="1" x14ac:dyDescent="0.2">
      <c r="A116" s="2" t="s">
        <v>74</v>
      </c>
      <c r="B116" s="2" t="s">
        <v>2</v>
      </c>
      <c r="C116" s="2" t="s">
        <v>194</v>
      </c>
      <c r="D116" s="14" t="s">
        <v>234</v>
      </c>
      <c r="E116" s="8">
        <v>1</v>
      </c>
      <c r="F116" s="8">
        <v>1</v>
      </c>
      <c r="G116" s="8">
        <v>1</v>
      </c>
      <c r="H116" s="8">
        <v>1</v>
      </c>
      <c r="I116" s="8">
        <v>1</v>
      </c>
      <c r="J116" s="8">
        <v>1</v>
      </c>
      <c r="K116" s="8">
        <v>1</v>
      </c>
      <c r="L116" s="8">
        <v>1</v>
      </c>
      <c r="M116" s="8">
        <v>1</v>
      </c>
      <c r="N116" s="8">
        <v>1</v>
      </c>
      <c r="O116" s="8">
        <v>1</v>
      </c>
      <c r="P116" s="8">
        <v>1</v>
      </c>
      <c r="Q116" s="8">
        <v>1</v>
      </c>
      <c r="R116" s="8">
        <v>1</v>
      </c>
      <c r="S116" s="8">
        <v>1</v>
      </c>
      <c r="T116" s="8">
        <v>1</v>
      </c>
      <c r="U116" s="8">
        <v>1</v>
      </c>
      <c r="V116" s="8">
        <v>1</v>
      </c>
      <c r="W116" s="8">
        <v>1</v>
      </c>
      <c r="X116" s="8">
        <v>1</v>
      </c>
      <c r="Y116" s="8">
        <v>1</v>
      </c>
      <c r="Z116" s="8">
        <v>1</v>
      </c>
      <c r="AA116" s="8">
        <v>1</v>
      </c>
      <c r="AB116" s="8">
        <v>1</v>
      </c>
      <c r="AC116" s="8">
        <v>1</v>
      </c>
      <c r="AD116" s="8">
        <v>1</v>
      </c>
      <c r="AE116" s="8">
        <v>1</v>
      </c>
      <c r="AF116" s="48">
        <v>100.00000000000004</v>
      </c>
      <c r="AG116" s="8">
        <v>0</v>
      </c>
      <c r="AH116" s="8">
        <v>0</v>
      </c>
      <c r="AI116" s="8">
        <v>1</v>
      </c>
      <c r="AJ116" s="8">
        <v>1</v>
      </c>
      <c r="AK116" s="8">
        <v>1</v>
      </c>
      <c r="AL116" s="8">
        <v>1</v>
      </c>
      <c r="AM116" s="8">
        <v>1</v>
      </c>
      <c r="AN116" s="8">
        <v>0</v>
      </c>
      <c r="AO116" s="8">
        <v>0</v>
      </c>
      <c r="AP116" s="8">
        <v>1</v>
      </c>
      <c r="AQ116" s="8">
        <v>1</v>
      </c>
      <c r="AR116" s="8">
        <v>0</v>
      </c>
      <c r="AS116" s="8">
        <v>1</v>
      </c>
      <c r="AT116" s="8">
        <v>0</v>
      </c>
      <c r="AU116" s="8">
        <v>0</v>
      </c>
      <c r="AV116" s="8">
        <v>0</v>
      </c>
      <c r="AW116" s="8">
        <v>0</v>
      </c>
      <c r="AX116" s="8">
        <v>0</v>
      </c>
      <c r="AY116" s="48">
        <v>46</v>
      </c>
      <c r="AZ116" s="50">
        <v>67.600000000000023</v>
      </c>
      <c r="BA116" s="50">
        <v>72.000000000000014</v>
      </c>
      <c r="BB116" s="50">
        <v>37.5</v>
      </c>
      <c r="BC116" s="3" t="s">
        <v>685</v>
      </c>
      <c r="BD116" s="3" t="s">
        <v>684</v>
      </c>
      <c r="BE116" s="3" t="s">
        <v>686</v>
      </c>
    </row>
    <row r="117" spans="1:57" s="4" customFormat="1" ht="15" customHeight="1" x14ac:dyDescent="0.2">
      <c r="A117" s="2" t="s">
        <v>74</v>
      </c>
      <c r="B117" s="2" t="s">
        <v>2</v>
      </c>
      <c r="C117" s="2" t="s">
        <v>196</v>
      </c>
      <c r="D117" s="14" t="s">
        <v>235</v>
      </c>
      <c r="E117" s="8">
        <v>1</v>
      </c>
      <c r="F117" s="8">
        <v>1</v>
      </c>
      <c r="G117" s="8">
        <v>1</v>
      </c>
      <c r="H117" s="8">
        <v>1</v>
      </c>
      <c r="I117" s="8">
        <v>1</v>
      </c>
      <c r="J117" s="8">
        <v>1</v>
      </c>
      <c r="K117" s="8">
        <v>1</v>
      </c>
      <c r="L117" s="8">
        <v>1</v>
      </c>
      <c r="M117" s="8">
        <v>1</v>
      </c>
      <c r="N117" s="8">
        <v>1</v>
      </c>
      <c r="O117" s="8">
        <v>1</v>
      </c>
      <c r="P117" s="8">
        <v>1</v>
      </c>
      <c r="Q117" s="8">
        <v>1</v>
      </c>
      <c r="R117" s="8">
        <v>1</v>
      </c>
      <c r="S117" s="8">
        <v>1</v>
      </c>
      <c r="T117" s="8">
        <v>1</v>
      </c>
      <c r="U117" s="8">
        <v>1</v>
      </c>
      <c r="V117" s="8">
        <v>1</v>
      </c>
      <c r="W117" s="8">
        <v>1</v>
      </c>
      <c r="X117" s="8">
        <v>1</v>
      </c>
      <c r="Y117" s="8">
        <v>1</v>
      </c>
      <c r="Z117" s="8">
        <v>1</v>
      </c>
      <c r="AA117" s="8">
        <v>1</v>
      </c>
      <c r="AB117" s="8">
        <v>1</v>
      </c>
      <c r="AC117" s="8">
        <v>1</v>
      </c>
      <c r="AD117" s="8">
        <v>1</v>
      </c>
      <c r="AE117" s="8">
        <v>1</v>
      </c>
      <c r="AF117" s="48">
        <v>100.00000000000004</v>
      </c>
      <c r="AG117" s="8">
        <v>0</v>
      </c>
      <c r="AH117" s="8">
        <v>1</v>
      </c>
      <c r="AI117" s="8">
        <v>1</v>
      </c>
      <c r="AJ117" s="8">
        <v>1</v>
      </c>
      <c r="AK117" s="8">
        <v>1</v>
      </c>
      <c r="AL117" s="8">
        <v>0</v>
      </c>
      <c r="AM117" s="8">
        <v>0</v>
      </c>
      <c r="AN117" s="8">
        <v>0</v>
      </c>
      <c r="AO117" s="8">
        <v>0</v>
      </c>
      <c r="AP117" s="8">
        <v>1</v>
      </c>
      <c r="AQ117" s="8">
        <v>0</v>
      </c>
      <c r="AR117" s="8">
        <v>0</v>
      </c>
      <c r="AS117" s="8">
        <v>1</v>
      </c>
      <c r="AT117" s="8">
        <v>0</v>
      </c>
      <c r="AU117" s="8">
        <v>0</v>
      </c>
      <c r="AV117" s="8">
        <v>0</v>
      </c>
      <c r="AW117" s="8">
        <v>0</v>
      </c>
      <c r="AX117" s="8">
        <v>0</v>
      </c>
      <c r="AY117" s="48">
        <v>40</v>
      </c>
      <c r="AZ117" s="50">
        <v>64.000000000000014</v>
      </c>
      <c r="BA117" s="50">
        <v>100</v>
      </c>
      <c r="BB117" s="50">
        <v>25</v>
      </c>
      <c r="BC117" s="3" t="s">
        <v>685</v>
      </c>
      <c r="BD117" s="3" t="s">
        <v>683</v>
      </c>
      <c r="BE117" s="3" t="s">
        <v>686</v>
      </c>
    </row>
    <row r="118" spans="1:57" s="4" customFormat="1" ht="15" customHeight="1" x14ac:dyDescent="0.2">
      <c r="A118" s="2" t="s">
        <v>74</v>
      </c>
      <c r="B118" s="2" t="s">
        <v>2</v>
      </c>
      <c r="C118" s="2" t="s">
        <v>237</v>
      </c>
      <c r="D118" s="14" t="s">
        <v>236</v>
      </c>
      <c r="E118" s="8">
        <v>1</v>
      </c>
      <c r="F118" s="8">
        <v>1</v>
      </c>
      <c r="G118" s="8">
        <v>1</v>
      </c>
      <c r="H118" s="8">
        <v>1</v>
      </c>
      <c r="I118" s="8">
        <v>1</v>
      </c>
      <c r="J118" s="8">
        <v>1</v>
      </c>
      <c r="K118" s="8">
        <v>1</v>
      </c>
      <c r="L118" s="8">
        <v>1</v>
      </c>
      <c r="M118" s="8">
        <v>1</v>
      </c>
      <c r="N118" s="8">
        <v>1</v>
      </c>
      <c r="O118" s="8">
        <v>1</v>
      </c>
      <c r="P118" s="8">
        <v>1</v>
      </c>
      <c r="Q118" s="8">
        <v>1</v>
      </c>
      <c r="R118" s="8">
        <v>1</v>
      </c>
      <c r="S118" s="8">
        <v>1</v>
      </c>
      <c r="T118" s="8">
        <v>1</v>
      </c>
      <c r="U118" s="8">
        <v>1</v>
      </c>
      <c r="V118" s="8">
        <v>1</v>
      </c>
      <c r="W118" s="8">
        <v>1</v>
      </c>
      <c r="X118" s="8">
        <v>1</v>
      </c>
      <c r="Y118" s="8">
        <v>1</v>
      </c>
      <c r="Z118" s="8">
        <v>1</v>
      </c>
      <c r="AA118" s="8">
        <v>1</v>
      </c>
      <c r="AB118" s="8">
        <v>1</v>
      </c>
      <c r="AC118" s="8">
        <v>1</v>
      </c>
      <c r="AD118" s="8">
        <v>1</v>
      </c>
      <c r="AE118" s="8">
        <v>1</v>
      </c>
      <c r="AF118" s="48">
        <v>100.00000000000004</v>
      </c>
      <c r="AG118" s="8">
        <v>1</v>
      </c>
      <c r="AH118" s="8">
        <v>1</v>
      </c>
      <c r="AI118" s="8">
        <v>1</v>
      </c>
      <c r="AJ118" s="8">
        <v>1</v>
      </c>
      <c r="AK118" s="8">
        <v>1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>
        <v>1</v>
      </c>
      <c r="AR118" s="8">
        <v>1</v>
      </c>
      <c r="AS118" s="8">
        <v>1</v>
      </c>
      <c r="AT118" s="8">
        <v>1</v>
      </c>
      <c r="AU118" s="8">
        <v>0</v>
      </c>
      <c r="AV118" s="8">
        <v>0</v>
      </c>
      <c r="AW118" s="8">
        <v>0</v>
      </c>
      <c r="AX118" s="8">
        <v>0</v>
      </c>
      <c r="AY118" s="48">
        <v>63</v>
      </c>
      <c r="AZ118" s="50">
        <v>77.800000000000026</v>
      </c>
      <c r="BA118" s="50">
        <v>100</v>
      </c>
      <c r="BB118" s="50">
        <v>62.5</v>
      </c>
      <c r="BC118" s="3" t="s">
        <v>684</v>
      </c>
      <c r="BD118" s="3" t="s">
        <v>683</v>
      </c>
      <c r="BE118" s="3" t="s">
        <v>685</v>
      </c>
    </row>
    <row r="119" spans="1:57" s="4" customFormat="1" ht="15" customHeight="1" x14ac:dyDescent="0.2">
      <c r="A119" s="2" t="s">
        <v>74</v>
      </c>
      <c r="B119" s="2" t="s">
        <v>2</v>
      </c>
      <c r="C119" s="2" t="s">
        <v>238</v>
      </c>
      <c r="D119" s="14" t="s">
        <v>447</v>
      </c>
      <c r="E119" s="8">
        <v>1</v>
      </c>
      <c r="F119" s="8">
        <v>1</v>
      </c>
      <c r="G119" s="8">
        <v>1</v>
      </c>
      <c r="H119" s="8">
        <v>1</v>
      </c>
      <c r="I119" s="8">
        <v>1</v>
      </c>
      <c r="J119" s="8">
        <v>1</v>
      </c>
      <c r="K119" s="8">
        <v>1</v>
      </c>
      <c r="L119" s="8">
        <v>1</v>
      </c>
      <c r="M119" s="8">
        <v>1</v>
      </c>
      <c r="N119" s="8">
        <v>1</v>
      </c>
      <c r="O119" s="8">
        <v>1</v>
      </c>
      <c r="P119" s="8">
        <v>1</v>
      </c>
      <c r="Q119" s="8">
        <v>1</v>
      </c>
      <c r="R119" s="8">
        <v>1</v>
      </c>
      <c r="S119" s="8">
        <v>1</v>
      </c>
      <c r="T119" s="8">
        <v>1</v>
      </c>
      <c r="U119" s="8">
        <v>1</v>
      </c>
      <c r="V119" s="8">
        <v>1</v>
      </c>
      <c r="W119" s="8">
        <v>1</v>
      </c>
      <c r="X119" s="8">
        <v>1</v>
      </c>
      <c r="Y119" s="8">
        <v>1</v>
      </c>
      <c r="Z119" s="8">
        <v>1</v>
      </c>
      <c r="AA119" s="8">
        <v>1</v>
      </c>
      <c r="AB119" s="8">
        <v>1</v>
      </c>
      <c r="AC119" s="8">
        <v>1</v>
      </c>
      <c r="AD119" s="8">
        <v>1</v>
      </c>
      <c r="AE119" s="8">
        <v>1</v>
      </c>
      <c r="AF119" s="48">
        <v>100.00000000000004</v>
      </c>
      <c r="AG119" s="8">
        <v>0</v>
      </c>
      <c r="AH119" s="8">
        <v>1</v>
      </c>
      <c r="AI119" s="8">
        <v>1</v>
      </c>
      <c r="AJ119" s="8">
        <v>1</v>
      </c>
      <c r="AK119" s="8">
        <v>1</v>
      </c>
      <c r="AL119" s="8">
        <v>1</v>
      </c>
      <c r="AM119" s="8">
        <v>1</v>
      </c>
      <c r="AN119" s="8">
        <v>1</v>
      </c>
      <c r="AO119" s="8">
        <v>0</v>
      </c>
      <c r="AP119" s="8">
        <v>1</v>
      </c>
      <c r="AQ119" s="8">
        <v>0</v>
      </c>
      <c r="AR119" s="8">
        <v>1</v>
      </c>
      <c r="AS119" s="8">
        <v>1</v>
      </c>
      <c r="AT119" s="8">
        <v>0</v>
      </c>
      <c r="AU119" s="8">
        <v>1</v>
      </c>
      <c r="AV119" s="8">
        <v>1</v>
      </c>
      <c r="AW119" s="8">
        <v>0</v>
      </c>
      <c r="AX119" s="8">
        <v>0</v>
      </c>
      <c r="AY119" s="48">
        <v>72</v>
      </c>
      <c r="AZ119" s="50">
        <v>83.200000000000017</v>
      </c>
      <c r="BA119" s="50">
        <v>100</v>
      </c>
      <c r="BB119" s="50">
        <v>75</v>
      </c>
      <c r="BC119" s="3" t="s">
        <v>684</v>
      </c>
      <c r="BD119" s="3" t="s">
        <v>683</v>
      </c>
      <c r="BE119" s="3" t="s">
        <v>684</v>
      </c>
    </row>
    <row r="120" spans="1:57" s="4" customFormat="1" ht="15" customHeight="1" x14ac:dyDescent="0.2">
      <c r="A120" s="2" t="s">
        <v>74</v>
      </c>
      <c r="B120" s="2" t="s">
        <v>2</v>
      </c>
      <c r="C120" s="2" t="s">
        <v>240</v>
      </c>
      <c r="D120" s="14" t="s">
        <v>239</v>
      </c>
      <c r="E120" s="8">
        <v>1</v>
      </c>
      <c r="F120" s="8">
        <v>0</v>
      </c>
      <c r="G120" s="8">
        <v>0</v>
      </c>
      <c r="H120" s="8">
        <v>1</v>
      </c>
      <c r="I120" s="8">
        <v>1</v>
      </c>
      <c r="J120" s="8">
        <v>1</v>
      </c>
      <c r="K120" s="8">
        <v>1</v>
      </c>
      <c r="L120" s="8">
        <v>1</v>
      </c>
      <c r="M120" s="8">
        <v>1</v>
      </c>
      <c r="N120" s="8">
        <v>1</v>
      </c>
      <c r="O120" s="8">
        <v>1</v>
      </c>
      <c r="P120" s="8">
        <v>1</v>
      </c>
      <c r="Q120" s="8">
        <v>1</v>
      </c>
      <c r="R120" s="8">
        <v>1</v>
      </c>
      <c r="S120" s="8">
        <v>1</v>
      </c>
      <c r="T120" s="8">
        <v>1</v>
      </c>
      <c r="U120" s="8">
        <v>1</v>
      </c>
      <c r="V120" s="8">
        <v>1</v>
      </c>
      <c r="W120" s="8">
        <v>1</v>
      </c>
      <c r="X120" s="8">
        <v>1</v>
      </c>
      <c r="Y120" s="8">
        <v>1</v>
      </c>
      <c r="Z120" s="8">
        <v>1</v>
      </c>
      <c r="AA120" s="8">
        <v>1</v>
      </c>
      <c r="AB120" s="8">
        <v>1</v>
      </c>
      <c r="AC120" s="8">
        <v>1</v>
      </c>
      <c r="AD120" s="8">
        <v>1</v>
      </c>
      <c r="AE120" s="8">
        <v>1</v>
      </c>
      <c r="AF120" s="48">
        <v>90.000000000000028</v>
      </c>
      <c r="AG120" s="8">
        <v>0</v>
      </c>
      <c r="AH120" s="8">
        <v>1</v>
      </c>
      <c r="AI120" s="8">
        <v>1</v>
      </c>
      <c r="AJ120" s="8">
        <v>1</v>
      </c>
      <c r="AK120" s="8">
        <v>0</v>
      </c>
      <c r="AL120" s="8">
        <v>0</v>
      </c>
      <c r="AM120" s="8">
        <v>0</v>
      </c>
      <c r="AN120" s="8">
        <v>1</v>
      </c>
      <c r="AO120" s="8">
        <v>0</v>
      </c>
      <c r="AP120" s="8">
        <v>1</v>
      </c>
      <c r="AQ120" s="8">
        <v>0</v>
      </c>
      <c r="AR120" s="8">
        <v>1</v>
      </c>
      <c r="AS120" s="8">
        <v>1</v>
      </c>
      <c r="AT120" s="8">
        <v>1</v>
      </c>
      <c r="AU120" s="8">
        <v>0</v>
      </c>
      <c r="AV120" s="8">
        <v>0</v>
      </c>
      <c r="AW120" s="8">
        <v>0</v>
      </c>
      <c r="AX120" s="8">
        <v>0</v>
      </c>
      <c r="AY120" s="48">
        <v>55.000000000000007</v>
      </c>
      <c r="AZ120" s="50">
        <v>69.000000000000014</v>
      </c>
      <c r="BA120" s="50">
        <v>84.000000000000014</v>
      </c>
      <c r="BB120" s="50">
        <v>50</v>
      </c>
      <c r="BC120" s="3" t="s">
        <v>685</v>
      </c>
      <c r="BD120" s="3" t="s">
        <v>684</v>
      </c>
      <c r="BE120" s="3" t="s">
        <v>685</v>
      </c>
    </row>
    <row r="121" spans="1:57" s="4" customFormat="1" ht="15" customHeight="1" x14ac:dyDescent="0.2">
      <c r="A121" s="2" t="s">
        <v>74</v>
      </c>
      <c r="B121" s="2" t="s">
        <v>2</v>
      </c>
      <c r="C121" s="2" t="s">
        <v>242</v>
      </c>
      <c r="D121" s="14" t="s">
        <v>241</v>
      </c>
      <c r="E121" s="8">
        <v>1</v>
      </c>
      <c r="F121" s="8">
        <v>1</v>
      </c>
      <c r="G121" s="8">
        <v>1</v>
      </c>
      <c r="H121" s="8">
        <v>1</v>
      </c>
      <c r="I121" s="8">
        <v>1</v>
      </c>
      <c r="J121" s="8">
        <v>1</v>
      </c>
      <c r="K121" s="8">
        <v>1</v>
      </c>
      <c r="L121" s="8">
        <v>1</v>
      </c>
      <c r="M121" s="8">
        <v>1</v>
      </c>
      <c r="N121" s="8">
        <v>1</v>
      </c>
      <c r="O121" s="8">
        <v>1</v>
      </c>
      <c r="P121" s="8">
        <v>1</v>
      </c>
      <c r="Q121" s="8">
        <v>1</v>
      </c>
      <c r="R121" s="8">
        <v>1</v>
      </c>
      <c r="S121" s="8">
        <v>1</v>
      </c>
      <c r="T121" s="8">
        <v>1</v>
      </c>
      <c r="U121" s="8">
        <v>1</v>
      </c>
      <c r="V121" s="8">
        <v>1</v>
      </c>
      <c r="W121" s="8">
        <v>1</v>
      </c>
      <c r="X121" s="8">
        <v>1</v>
      </c>
      <c r="Y121" s="8">
        <v>1</v>
      </c>
      <c r="Z121" s="8">
        <v>1</v>
      </c>
      <c r="AA121" s="8">
        <v>1</v>
      </c>
      <c r="AB121" s="8">
        <v>1</v>
      </c>
      <c r="AC121" s="8">
        <v>1</v>
      </c>
      <c r="AD121" s="8">
        <v>1</v>
      </c>
      <c r="AE121" s="8">
        <v>1</v>
      </c>
      <c r="AF121" s="48">
        <v>100.00000000000004</v>
      </c>
      <c r="AG121" s="8">
        <v>1</v>
      </c>
      <c r="AH121" s="8">
        <v>0</v>
      </c>
      <c r="AI121" s="8">
        <v>1</v>
      </c>
      <c r="AJ121" s="8">
        <v>1</v>
      </c>
      <c r="AK121" s="8">
        <v>1</v>
      </c>
      <c r="AL121" s="8">
        <v>1</v>
      </c>
      <c r="AM121" s="8">
        <v>1</v>
      </c>
      <c r="AN121" s="8">
        <v>1</v>
      </c>
      <c r="AO121" s="8">
        <v>0</v>
      </c>
      <c r="AP121" s="8">
        <v>1</v>
      </c>
      <c r="AQ121" s="8">
        <v>1</v>
      </c>
      <c r="AR121" s="8">
        <v>1</v>
      </c>
      <c r="AS121" s="8">
        <v>1</v>
      </c>
      <c r="AT121" s="8">
        <v>1</v>
      </c>
      <c r="AU121" s="8">
        <v>0</v>
      </c>
      <c r="AV121" s="8">
        <v>0</v>
      </c>
      <c r="AW121" s="8">
        <v>0</v>
      </c>
      <c r="AX121" s="8">
        <v>1</v>
      </c>
      <c r="AY121" s="48">
        <v>74</v>
      </c>
      <c r="AZ121" s="50">
        <v>84.40000000000002</v>
      </c>
      <c r="BA121" s="50">
        <v>72.000000000000014</v>
      </c>
      <c r="BB121" s="50">
        <v>62.5</v>
      </c>
      <c r="BC121" s="3" t="s">
        <v>684</v>
      </c>
      <c r="BD121" s="3" t="s">
        <v>684</v>
      </c>
      <c r="BE121" s="3" t="s">
        <v>685</v>
      </c>
    </row>
    <row r="122" spans="1:57" s="4" customFormat="1" ht="15" customHeight="1" x14ac:dyDescent="0.2">
      <c r="A122" s="2" t="s">
        <v>74</v>
      </c>
      <c r="B122" s="2" t="s">
        <v>2</v>
      </c>
      <c r="C122" s="2" t="s">
        <v>244</v>
      </c>
      <c r="D122" s="14" t="s">
        <v>243</v>
      </c>
      <c r="E122" s="8">
        <v>1</v>
      </c>
      <c r="F122" s="8">
        <v>1</v>
      </c>
      <c r="G122" s="8">
        <v>1</v>
      </c>
      <c r="H122" s="8">
        <v>1</v>
      </c>
      <c r="I122" s="8">
        <v>1</v>
      </c>
      <c r="J122" s="8">
        <v>1</v>
      </c>
      <c r="K122" s="8">
        <v>1</v>
      </c>
      <c r="L122" s="8">
        <v>1</v>
      </c>
      <c r="M122" s="8">
        <v>1</v>
      </c>
      <c r="N122" s="8">
        <v>1</v>
      </c>
      <c r="O122" s="8">
        <v>1</v>
      </c>
      <c r="P122" s="8">
        <v>1</v>
      </c>
      <c r="Q122" s="8">
        <v>1</v>
      </c>
      <c r="R122" s="8">
        <v>1</v>
      </c>
      <c r="S122" s="8">
        <v>1</v>
      </c>
      <c r="T122" s="8">
        <v>1</v>
      </c>
      <c r="U122" s="8">
        <v>1</v>
      </c>
      <c r="V122" s="8">
        <v>1</v>
      </c>
      <c r="W122" s="8">
        <v>1</v>
      </c>
      <c r="X122" s="8">
        <v>1</v>
      </c>
      <c r="Y122" s="8">
        <v>1</v>
      </c>
      <c r="Z122" s="8">
        <v>1</v>
      </c>
      <c r="AA122" s="8">
        <v>1</v>
      </c>
      <c r="AB122" s="8">
        <v>1</v>
      </c>
      <c r="AC122" s="8">
        <v>1</v>
      </c>
      <c r="AD122" s="8">
        <v>1</v>
      </c>
      <c r="AE122" s="8">
        <v>1</v>
      </c>
      <c r="AF122" s="48">
        <v>100.00000000000004</v>
      </c>
      <c r="AG122" s="8">
        <v>1</v>
      </c>
      <c r="AH122" s="8">
        <v>1</v>
      </c>
      <c r="AI122" s="8">
        <v>1</v>
      </c>
      <c r="AJ122" s="8">
        <v>1</v>
      </c>
      <c r="AK122" s="8">
        <v>1</v>
      </c>
      <c r="AL122" s="8">
        <v>1</v>
      </c>
      <c r="AM122" s="8">
        <v>1</v>
      </c>
      <c r="AN122" s="8">
        <v>1</v>
      </c>
      <c r="AO122" s="8">
        <v>1</v>
      </c>
      <c r="AP122" s="8">
        <v>1</v>
      </c>
      <c r="AQ122" s="8">
        <v>1</v>
      </c>
      <c r="AR122" s="8">
        <v>1</v>
      </c>
      <c r="AS122" s="8">
        <v>1</v>
      </c>
      <c r="AT122" s="8">
        <v>1</v>
      </c>
      <c r="AU122" s="8">
        <v>1</v>
      </c>
      <c r="AV122" s="8">
        <v>1</v>
      </c>
      <c r="AW122" s="8">
        <v>1</v>
      </c>
      <c r="AX122" s="8">
        <v>1</v>
      </c>
      <c r="AY122" s="48">
        <v>100</v>
      </c>
      <c r="AZ122" s="50">
        <v>100.00000000000003</v>
      </c>
      <c r="BA122" s="50">
        <v>100</v>
      </c>
      <c r="BB122" s="50">
        <v>100</v>
      </c>
      <c r="BC122" s="3" t="s">
        <v>683</v>
      </c>
      <c r="BD122" s="3" t="s">
        <v>683</v>
      </c>
      <c r="BE122" s="3" t="s">
        <v>683</v>
      </c>
    </row>
    <row r="123" spans="1:57" s="4" customFormat="1" ht="15" customHeight="1" x14ac:dyDescent="0.2">
      <c r="A123" s="2" t="s">
        <v>74</v>
      </c>
      <c r="B123" s="2" t="s">
        <v>2</v>
      </c>
      <c r="C123" s="2" t="s">
        <v>202</v>
      </c>
      <c r="D123" s="14" t="s">
        <v>245</v>
      </c>
      <c r="E123" s="8">
        <v>1</v>
      </c>
      <c r="F123" s="8">
        <v>1</v>
      </c>
      <c r="G123" s="8">
        <v>0</v>
      </c>
      <c r="H123" s="8">
        <v>1</v>
      </c>
      <c r="I123" s="8">
        <v>1</v>
      </c>
      <c r="J123" s="8">
        <v>1</v>
      </c>
      <c r="K123" s="8">
        <v>1</v>
      </c>
      <c r="L123" s="8">
        <v>1</v>
      </c>
      <c r="M123" s="8">
        <v>1</v>
      </c>
      <c r="N123" s="8">
        <v>1</v>
      </c>
      <c r="O123" s="8">
        <v>1</v>
      </c>
      <c r="P123" s="8">
        <v>1</v>
      </c>
      <c r="Q123" s="8">
        <v>1</v>
      </c>
      <c r="R123" s="8">
        <v>1</v>
      </c>
      <c r="S123" s="8">
        <v>1</v>
      </c>
      <c r="T123" s="8">
        <v>1</v>
      </c>
      <c r="U123" s="8">
        <v>1</v>
      </c>
      <c r="V123" s="8">
        <v>1</v>
      </c>
      <c r="W123" s="8">
        <v>1</v>
      </c>
      <c r="X123" s="8">
        <v>1</v>
      </c>
      <c r="Y123" s="8">
        <v>1</v>
      </c>
      <c r="Z123" s="8">
        <v>1</v>
      </c>
      <c r="AA123" s="8">
        <v>1</v>
      </c>
      <c r="AB123" s="8">
        <v>1</v>
      </c>
      <c r="AC123" s="8">
        <v>1</v>
      </c>
      <c r="AD123" s="8">
        <v>1</v>
      </c>
      <c r="AE123" s="8">
        <v>1</v>
      </c>
      <c r="AF123" s="48">
        <v>95.000000000000028</v>
      </c>
      <c r="AG123" s="8">
        <v>0</v>
      </c>
      <c r="AH123" s="8">
        <v>0</v>
      </c>
      <c r="AI123" s="8">
        <v>1</v>
      </c>
      <c r="AJ123" s="8">
        <v>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1</v>
      </c>
      <c r="AQ123" s="8">
        <v>0</v>
      </c>
      <c r="AR123" s="8">
        <v>0</v>
      </c>
      <c r="AS123" s="8">
        <v>0</v>
      </c>
      <c r="AT123" s="8">
        <v>0</v>
      </c>
      <c r="AU123" s="8">
        <v>0</v>
      </c>
      <c r="AV123" s="8">
        <v>0</v>
      </c>
      <c r="AW123" s="8">
        <v>0</v>
      </c>
      <c r="AX123" s="8">
        <v>0</v>
      </c>
      <c r="AY123" s="48">
        <v>23.000000000000004</v>
      </c>
      <c r="AZ123" s="50">
        <v>51.800000000000011</v>
      </c>
      <c r="BA123" s="50">
        <v>56.000000000000007</v>
      </c>
      <c r="BB123" s="50">
        <v>0</v>
      </c>
      <c r="BC123" s="3" t="s">
        <v>685</v>
      </c>
      <c r="BD123" s="3" t="s">
        <v>685</v>
      </c>
      <c r="BE123" s="3" t="s">
        <v>686</v>
      </c>
    </row>
    <row r="124" spans="1:57" s="4" customFormat="1" ht="15" customHeight="1" x14ac:dyDescent="0.2">
      <c r="A124" s="2" t="s">
        <v>74</v>
      </c>
      <c r="B124" s="2" t="s">
        <v>2</v>
      </c>
      <c r="C124" s="2" t="s">
        <v>247</v>
      </c>
      <c r="D124" s="14" t="s">
        <v>246</v>
      </c>
      <c r="E124" s="8">
        <v>1</v>
      </c>
      <c r="F124" s="8">
        <v>0</v>
      </c>
      <c r="G124" s="8">
        <v>0</v>
      </c>
      <c r="H124" s="8">
        <v>1</v>
      </c>
      <c r="I124" s="8">
        <v>1</v>
      </c>
      <c r="J124" s="8">
        <v>1</v>
      </c>
      <c r="K124" s="8">
        <v>1</v>
      </c>
      <c r="L124" s="8">
        <v>1</v>
      </c>
      <c r="M124" s="8">
        <v>1</v>
      </c>
      <c r="N124" s="8">
        <v>1</v>
      </c>
      <c r="O124" s="8">
        <v>1</v>
      </c>
      <c r="P124" s="8">
        <v>1</v>
      </c>
      <c r="Q124" s="8">
        <v>1</v>
      </c>
      <c r="R124" s="8">
        <v>1</v>
      </c>
      <c r="S124" s="8">
        <v>1</v>
      </c>
      <c r="T124" s="8">
        <v>1</v>
      </c>
      <c r="U124" s="8">
        <v>1</v>
      </c>
      <c r="V124" s="8">
        <v>1</v>
      </c>
      <c r="W124" s="8">
        <v>1</v>
      </c>
      <c r="X124" s="8">
        <v>1</v>
      </c>
      <c r="Y124" s="8">
        <v>1</v>
      </c>
      <c r="Z124" s="8">
        <v>1</v>
      </c>
      <c r="AA124" s="8">
        <v>1</v>
      </c>
      <c r="AB124" s="8">
        <v>1</v>
      </c>
      <c r="AC124" s="8">
        <v>1</v>
      </c>
      <c r="AD124" s="8">
        <v>1</v>
      </c>
      <c r="AE124" s="8">
        <v>1</v>
      </c>
      <c r="AF124" s="48">
        <v>90.000000000000028</v>
      </c>
      <c r="AG124" s="8">
        <v>1</v>
      </c>
      <c r="AH124" s="8">
        <v>0</v>
      </c>
      <c r="AI124" s="8">
        <v>0</v>
      </c>
      <c r="AJ124" s="8">
        <v>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8">
        <v>1</v>
      </c>
      <c r="AS124" s="8">
        <v>1</v>
      </c>
      <c r="AT124" s="8">
        <v>1</v>
      </c>
      <c r="AU124" s="8">
        <v>0</v>
      </c>
      <c r="AV124" s="8">
        <v>0</v>
      </c>
      <c r="AW124" s="8">
        <v>0</v>
      </c>
      <c r="AX124" s="8">
        <v>0</v>
      </c>
      <c r="AY124" s="48">
        <v>40</v>
      </c>
      <c r="AZ124" s="50">
        <v>60.000000000000007</v>
      </c>
      <c r="BA124" s="50">
        <v>28.000000000000004</v>
      </c>
      <c r="BB124" s="50">
        <v>50</v>
      </c>
      <c r="BC124" s="3" t="s">
        <v>685</v>
      </c>
      <c r="BD124" s="3" t="s">
        <v>686</v>
      </c>
      <c r="BE124" s="3" t="s">
        <v>685</v>
      </c>
    </row>
    <row r="125" spans="1:57" s="4" customFormat="1" ht="15" customHeight="1" x14ac:dyDescent="0.2">
      <c r="A125" s="2" t="s">
        <v>74</v>
      </c>
      <c r="B125" s="2" t="s">
        <v>2</v>
      </c>
      <c r="C125" s="2" t="s">
        <v>249</v>
      </c>
      <c r="D125" s="14" t="s">
        <v>248</v>
      </c>
      <c r="E125" s="8">
        <v>1</v>
      </c>
      <c r="F125" s="8">
        <v>1</v>
      </c>
      <c r="G125" s="8">
        <v>0</v>
      </c>
      <c r="H125" s="8">
        <v>1</v>
      </c>
      <c r="I125" s="8">
        <v>1</v>
      </c>
      <c r="J125" s="8">
        <v>1</v>
      </c>
      <c r="K125" s="8">
        <v>1</v>
      </c>
      <c r="L125" s="8">
        <v>1</v>
      </c>
      <c r="M125" s="8">
        <v>1</v>
      </c>
      <c r="N125" s="8">
        <v>1</v>
      </c>
      <c r="O125" s="8">
        <v>1</v>
      </c>
      <c r="P125" s="8">
        <v>1</v>
      </c>
      <c r="Q125" s="8">
        <v>1</v>
      </c>
      <c r="R125" s="8">
        <v>1</v>
      </c>
      <c r="S125" s="8">
        <v>1</v>
      </c>
      <c r="T125" s="8">
        <v>1</v>
      </c>
      <c r="U125" s="8">
        <v>1</v>
      </c>
      <c r="V125" s="8">
        <v>1</v>
      </c>
      <c r="W125" s="8">
        <v>1</v>
      </c>
      <c r="X125" s="8">
        <v>1</v>
      </c>
      <c r="Y125" s="8">
        <v>1</v>
      </c>
      <c r="Z125" s="8">
        <v>1</v>
      </c>
      <c r="AA125" s="8">
        <v>1</v>
      </c>
      <c r="AB125" s="8">
        <v>1</v>
      </c>
      <c r="AC125" s="8">
        <v>1</v>
      </c>
      <c r="AD125" s="8">
        <v>1</v>
      </c>
      <c r="AE125" s="8">
        <v>1</v>
      </c>
      <c r="AF125" s="48">
        <v>95.000000000000028</v>
      </c>
      <c r="AG125" s="8">
        <v>0</v>
      </c>
      <c r="AH125" s="8">
        <v>1</v>
      </c>
      <c r="AI125" s="8">
        <v>0</v>
      </c>
      <c r="AJ125" s="8">
        <v>1</v>
      </c>
      <c r="AK125" s="8">
        <v>0</v>
      </c>
      <c r="AL125" s="8">
        <v>1</v>
      </c>
      <c r="AM125" s="8">
        <v>1</v>
      </c>
      <c r="AN125" s="8">
        <v>0</v>
      </c>
      <c r="AO125" s="8">
        <v>1</v>
      </c>
      <c r="AP125" s="8">
        <v>1</v>
      </c>
      <c r="AQ125" s="8">
        <v>1</v>
      </c>
      <c r="AR125" s="8">
        <v>0</v>
      </c>
      <c r="AS125" s="8">
        <v>1</v>
      </c>
      <c r="AT125" s="8">
        <v>1</v>
      </c>
      <c r="AU125" s="8">
        <v>1</v>
      </c>
      <c r="AV125" s="8">
        <v>1</v>
      </c>
      <c r="AW125" s="8">
        <v>1</v>
      </c>
      <c r="AX125" s="8">
        <v>0</v>
      </c>
      <c r="AY125" s="48">
        <v>66.000000000000014</v>
      </c>
      <c r="AZ125" s="50">
        <v>77.600000000000023</v>
      </c>
      <c r="BA125" s="50">
        <v>56.000000000000007</v>
      </c>
      <c r="BB125" s="50">
        <v>75</v>
      </c>
      <c r="BC125" s="3" t="s">
        <v>684</v>
      </c>
      <c r="BD125" s="3" t="s">
        <v>685</v>
      </c>
      <c r="BE125" s="3" t="s">
        <v>684</v>
      </c>
    </row>
    <row r="126" spans="1:57" s="4" customFormat="1" ht="15" customHeight="1" x14ac:dyDescent="0.2">
      <c r="A126" s="2" t="s">
        <v>74</v>
      </c>
      <c r="B126" s="2" t="s">
        <v>2</v>
      </c>
      <c r="C126" s="2" t="s">
        <v>251</v>
      </c>
      <c r="D126" s="14" t="s">
        <v>250</v>
      </c>
      <c r="E126" s="8">
        <v>1</v>
      </c>
      <c r="F126" s="8">
        <v>1</v>
      </c>
      <c r="G126" s="8">
        <v>1</v>
      </c>
      <c r="H126" s="8">
        <v>1</v>
      </c>
      <c r="I126" s="8">
        <v>1</v>
      </c>
      <c r="J126" s="8">
        <v>1</v>
      </c>
      <c r="K126" s="8">
        <v>1</v>
      </c>
      <c r="L126" s="8">
        <v>1</v>
      </c>
      <c r="M126" s="8">
        <v>1</v>
      </c>
      <c r="N126" s="8">
        <v>1</v>
      </c>
      <c r="O126" s="8">
        <v>1</v>
      </c>
      <c r="P126" s="8">
        <v>1</v>
      </c>
      <c r="Q126" s="8">
        <v>1</v>
      </c>
      <c r="R126" s="8">
        <v>1</v>
      </c>
      <c r="S126" s="8">
        <v>1</v>
      </c>
      <c r="T126" s="8">
        <v>1</v>
      </c>
      <c r="U126" s="8">
        <v>1</v>
      </c>
      <c r="V126" s="8">
        <v>1</v>
      </c>
      <c r="W126" s="8">
        <v>1</v>
      </c>
      <c r="X126" s="8">
        <v>1</v>
      </c>
      <c r="Y126" s="8">
        <v>1</v>
      </c>
      <c r="Z126" s="8">
        <v>1</v>
      </c>
      <c r="AA126" s="8">
        <v>1</v>
      </c>
      <c r="AB126" s="8">
        <v>1</v>
      </c>
      <c r="AC126" s="8">
        <v>1</v>
      </c>
      <c r="AD126" s="8">
        <v>1</v>
      </c>
      <c r="AE126" s="8">
        <v>1</v>
      </c>
      <c r="AF126" s="48">
        <v>100.00000000000004</v>
      </c>
      <c r="AG126" s="8">
        <v>0</v>
      </c>
      <c r="AH126" s="8">
        <v>0</v>
      </c>
      <c r="AI126" s="8">
        <v>1</v>
      </c>
      <c r="AJ126" s="8">
        <v>1</v>
      </c>
      <c r="AK126" s="8">
        <v>1</v>
      </c>
      <c r="AL126" s="8">
        <v>1</v>
      </c>
      <c r="AM126" s="8">
        <v>1</v>
      </c>
      <c r="AN126" s="8">
        <v>0</v>
      </c>
      <c r="AO126" s="8">
        <v>0</v>
      </c>
      <c r="AP126" s="8">
        <v>1</v>
      </c>
      <c r="AQ126" s="8">
        <v>1</v>
      </c>
      <c r="AR126" s="8">
        <v>1</v>
      </c>
      <c r="AS126" s="8">
        <v>1</v>
      </c>
      <c r="AT126" s="8">
        <v>1</v>
      </c>
      <c r="AU126" s="8">
        <v>0</v>
      </c>
      <c r="AV126" s="8">
        <v>0</v>
      </c>
      <c r="AW126" s="8">
        <v>0</v>
      </c>
      <c r="AX126" s="8">
        <v>0</v>
      </c>
      <c r="AY126" s="48">
        <v>61</v>
      </c>
      <c r="AZ126" s="50">
        <v>76.600000000000023</v>
      </c>
      <c r="BA126" s="50">
        <v>72.000000000000014</v>
      </c>
      <c r="BB126" s="50">
        <v>62.5</v>
      </c>
      <c r="BC126" s="3" t="s">
        <v>684</v>
      </c>
      <c r="BD126" s="3" t="s">
        <v>684</v>
      </c>
      <c r="BE126" s="3" t="s">
        <v>685</v>
      </c>
    </row>
    <row r="127" spans="1:57" s="4" customFormat="1" ht="15" customHeight="1" x14ac:dyDescent="0.2">
      <c r="A127" s="2" t="s">
        <v>74</v>
      </c>
      <c r="B127" s="2" t="s">
        <v>2</v>
      </c>
      <c r="C127" s="2" t="s">
        <v>253</v>
      </c>
      <c r="D127" s="14" t="s">
        <v>252</v>
      </c>
      <c r="E127" s="8">
        <v>1</v>
      </c>
      <c r="F127" s="8">
        <v>1</v>
      </c>
      <c r="G127" s="8">
        <v>1</v>
      </c>
      <c r="H127" s="8">
        <v>1</v>
      </c>
      <c r="I127" s="8">
        <v>1</v>
      </c>
      <c r="J127" s="8">
        <v>1</v>
      </c>
      <c r="K127" s="8">
        <v>1</v>
      </c>
      <c r="L127" s="8">
        <v>1</v>
      </c>
      <c r="M127" s="8">
        <v>1</v>
      </c>
      <c r="N127" s="8">
        <v>1</v>
      </c>
      <c r="O127" s="8">
        <v>1</v>
      </c>
      <c r="P127" s="8">
        <v>1</v>
      </c>
      <c r="Q127" s="8">
        <v>1</v>
      </c>
      <c r="R127" s="8">
        <v>1</v>
      </c>
      <c r="S127" s="8">
        <v>1</v>
      </c>
      <c r="T127" s="8">
        <v>1</v>
      </c>
      <c r="U127" s="8">
        <v>1</v>
      </c>
      <c r="V127" s="8">
        <v>1</v>
      </c>
      <c r="W127" s="8">
        <v>1</v>
      </c>
      <c r="X127" s="8">
        <v>1</v>
      </c>
      <c r="Y127" s="8">
        <v>1</v>
      </c>
      <c r="Z127" s="8">
        <v>1</v>
      </c>
      <c r="AA127" s="8">
        <v>1</v>
      </c>
      <c r="AB127" s="8">
        <v>1</v>
      </c>
      <c r="AC127" s="8">
        <v>1</v>
      </c>
      <c r="AD127" s="8">
        <v>1</v>
      </c>
      <c r="AE127" s="8">
        <v>1</v>
      </c>
      <c r="AF127" s="48">
        <v>100.00000000000004</v>
      </c>
      <c r="AG127" s="8">
        <v>1</v>
      </c>
      <c r="AH127" s="8">
        <v>1</v>
      </c>
      <c r="AI127" s="8">
        <v>0</v>
      </c>
      <c r="AJ127" s="8">
        <v>1</v>
      </c>
      <c r="AK127" s="8">
        <v>1</v>
      </c>
      <c r="AL127" s="8">
        <v>1</v>
      </c>
      <c r="AM127" s="8">
        <v>1</v>
      </c>
      <c r="AN127" s="8">
        <v>1</v>
      </c>
      <c r="AO127" s="8">
        <v>1</v>
      </c>
      <c r="AP127" s="8">
        <v>0</v>
      </c>
      <c r="AQ127" s="8">
        <v>1</v>
      </c>
      <c r="AR127" s="8">
        <v>1</v>
      </c>
      <c r="AS127" s="8">
        <v>1</v>
      </c>
      <c r="AT127" s="8">
        <v>1</v>
      </c>
      <c r="AU127" s="8">
        <v>0</v>
      </c>
      <c r="AV127" s="8">
        <v>0</v>
      </c>
      <c r="AW127" s="8">
        <v>0</v>
      </c>
      <c r="AX127" s="8">
        <v>0</v>
      </c>
      <c r="AY127" s="48">
        <v>68</v>
      </c>
      <c r="AZ127" s="50">
        <v>80.800000000000011</v>
      </c>
      <c r="BA127" s="50">
        <v>72.000000000000014</v>
      </c>
      <c r="BB127" s="50">
        <v>62.5</v>
      </c>
      <c r="BC127" s="3" t="s">
        <v>684</v>
      </c>
      <c r="BD127" s="3" t="s">
        <v>684</v>
      </c>
      <c r="BE127" s="3" t="s">
        <v>685</v>
      </c>
    </row>
    <row r="128" spans="1:57" s="4" customFormat="1" ht="15" customHeight="1" x14ac:dyDescent="0.2">
      <c r="A128" s="2" t="s">
        <v>74</v>
      </c>
      <c r="B128" s="2" t="s">
        <v>2</v>
      </c>
      <c r="C128" s="2" t="s">
        <v>255</v>
      </c>
      <c r="D128" s="14" t="s">
        <v>254</v>
      </c>
      <c r="E128" s="8">
        <v>1</v>
      </c>
      <c r="F128" s="8">
        <v>1</v>
      </c>
      <c r="G128" s="8">
        <v>1</v>
      </c>
      <c r="H128" s="8">
        <v>1</v>
      </c>
      <c r="I128" s="8">
        <v>1</v>
      </c>
      <c r="J128" s="8">
        <v>1</v>
      </c>
      <c r="K128" s="8">
        <v>1</v>
      </c>
      <c r="L128" s="8">
        <v>1</v>
      </c>
      <c r="M128" s="8">
        <v>1</v>
      </c>
      <c r="N128" s="8">
        <v>1</v>
      </c>
      <c r="O128" s="8">
        <v>1</v>
      </c>
      <c r="P128" s="8">
        <v>1</v>
      </c>
      <c r="Q128" s="8">
        <v>1</v>
      </c>
      <c r="R128" s="8">
        <v>1</v>
      </c>
      <c r="S128" s="8">
        <v>1</v>
      </c>
      <c r="T128" s="8">
        <v>1</v>
      </c>
      <c r="U128" s="8">
        <v>1</v>
      </c>
      <c r="V128" s="8">
        <v>1</v>
      </c>
      <c r="W128" s="8">
        <v>1</v>
      </c>
      <c r="X128" s="8">
        <v>1</v>
      </c>
      <c r="Y128" s="8">
        <v>1</v>
      </c>
      <c r="Z128" s="8">
        <v>1</v>
      </c>
      <c r="AA128" s="8">
        <v>1</v>
      </c>
      <c r="AB128" s="8">
        <v>1</v>
      </c>
      <c r="AC128" s="8">
        <v>1</v>
      </c>
      <c r="AD128" s="8">
        <v>1</v>
      </c>
      <c r="AE128" s="8">
        <v>1</v>
      </c>
      <c r="AF128" s="48">
        <v>100.00000000000004</v>
      </c>
      <c r="AG128" s="8">
        <v>0</v>
      </c>
      <c r="AH128" s="8">
        <v>1</v>
      </c>
      <c r="AI128" s="8">
        <v>1</v>
      </c>
      <c r="AJ128" s="8">
        <v>1</v>
      </c>
      <c r="AK128" s="8">
        <v>1</v>
      </c>
      <c r="AL128" s="8">
        <v>1</v>
      </c>
      <c r="AM128" s="8">
        <v>1</v>
      </c>
      <c r="AN128" s="8">
        <v>1</v>
      </c>
      <c r="AO128" s="8">
        <v>0</v>
      </c>
      <c r="AP128" s="8">
        <v>0</v>
      </c>
      <c r="AQ128" s="8">
        <v>0</v>
      </c>
      <c r="AR128" s="8">
        <v>0</v>
      </c>
      <c r="AS128" s="8">
        <v>1</v>
      </c>
      <c r="AT128" s="8">
        <v>0</v>
      </c>
      <c r="AU128" s="8">
        <v>1</v>
      </c>
      <c r="AV128" s="8">
        <v>1</v>
      </c>
      <c r="AW128" s="8">
        <v>1</v>
      </c>
      <c r="AX128" s="8">
        <v>1</v>
      </c>
      <c r="AY128" s="48">
        <v>67.000000000000014</v>
      </c>
      <c r="AZ128" s="50">
        <v>80.200000000000031</v>
      </c>
      <c r="BA128" s="50">
        <v>100</v>
      </c>
      <c r="BB128" s="50">
        <v>62.5</v>
      </c>
      <c r="BC128" s="3" t="s">
        <v>684</v>
      </c>
      <c r="BD128" s="3" t="s">
        <v>683</v>
      </c>
      <c r="BE128" s="3" t="s">
        <v>685</v>
      </c>
    </row>
    <row r="129" spans="1:57" s="4" customFormat="1" ht="15" customHeight="1" x14ac:dyDescent="0.2">
      <c r="A129" s="2" t="s">
        <v>74</v>
      </c>
      <c r="B129" s="2" t="s">
        <v>0</v>
      </c>
      <c r="C129" s="2" t="s">
        <v>93</v>
      </c>
      <c r="D129" s="14" t="s">
        <v>448</v>
      </c>
      <c r="E129" s="8">
        <v>1</v>
      </c>
      <c r="F129" s="8">
        <v>1</v>
      </c>
      <c r="G129" s="8">
        <v>1</v>
      </c>
      <c r="H129" s="8">
        <v>1</v>
      </c>
      <c r="I129" s="8">
        <v>1</v>
      </c>
      <c r="J129" s="8">
        <v>1</v>
      </c>
      <c r="K129" s="8">
        <v>1</v>
      </c>
      <c r="L129" s="8">
        <v>1</v>
      </c>
      <c r="M129" s="8">
        <v>1</v>
      </c>
      <c r="N129" s="8">
        <v>1</v>
      </c>
      <c r="O129" s="8">
        <v>1</v>
      </c>
      <c r="P129" s="8">
        <v>1</v>
      </c>
      <c r="Q129" s="8">
        <v>1</v>
      </c>
      <c r="R129" s="8">
        <v>1</v>
      </c>
      <c r="S129" s="8">
        <v>1</v>
      </c>
      <c r="T129" s="8">
        <v>1</v>
      </c>
      <c r="U129" s="8">
        <v>1</v>
      </c>
      <c r="V129" s="8">
        <v>1</v>
      </c>
      <c r="W129" s="8">
        <v>1</v>
      </c>
      <c r="X129" s="8">
        <v>1</v>
      </c>
      <c r="Y129" s="8">
        <v>1</v>
      </c>
      <c r="Z129" s="8">
        <v>1</v>
      </c>
      <c r="AA129" s="8">
        <v>1</v>
      </c>
      <c r="AB129" s="8">
        <v>1</v>
      </c>
      <c r="AC129" s="8">
        <v>1</v>
      </c>
      <c r="AD129" s="8">
        <v>1</v>
      </c>
      <c r="AE129" s="8">
        <v>1</v>
      </c>
      <c r="AF129" s="48">
        <v>100.00000000000004</v>
      </c>
      <c r="AG129" s="8">
        <v>1</v>
      </c>
      <c r="AH129" s="8">
        <v>1</v>
      </c>
      <c r="AI129" s="8">
        <v>1</v>
      </c>
      <c r="AJ129" s="8">
        <v>1</v>
      </c>
      <c r="AK129" s="8">
        <v>1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8">
        <v>1</v>
      </c>
      <c r="AS129" s="8">
        <v>1</v>
      </c>
      <c r="AT129" s="8">
        <v>1</v>
      </c>
      <c r="AU129" s="8">
        <v>1</v>
      </c>
      <c r="AV129" s="8">
        <v>0</v>
      </c>
      <c r="AW129" s="8">
        <v>0</v>
      </c>
      <c r="AX129" s="8">
        <v>0</v>
      </c>
      <c r="AY129" s="48">
        <v>63</v>
      </c>
      <c r="AZ129" s="50">
        <v>77.800000000000026</v>
      </c>
      <c r="BA129" s="50">
        <v>100</v>
      </c>
      <c r="BB129" s="50">
        <v>62.5</v>
      </c>
      <c r="BC129" s="3" t="s">
        <v>684</v>
      </c>
      <c r="BD129" s="3" t="s">
        <v>683</v>
      </c>
      <c r="BE129" s="3" t="s">
        <v>685</v>
      </c>
    </row>
    <row r="130" spans="1:57" s="4" customFormat="1" ht="15" customHeight="1" x14ac:dyDescent="0.2">
      <c r="A130" s="2" t="s">
        <v>74</v>
      </c>
      <c r="B130" s="2" t="s">
        <v>0</v>
      </c>
      <c r="C130" s="2" t="s">
        <v>94</v>
      </c>
      <c r="D130" s="14" t="s">
        <v>450</v>
      </c>
      <c r="E130" s="8">
        <v>1</v>
      </c>
      <c r="F130" s="8">
        <v>1</v>
      </c>
      <c r="G130" s="8">
        <v>1</v>
      </c>
      <c r="H130" s="8">
        <v>1</v>
      </c>
      <c r="I130" s="8">
        <v>1</v>
      </c>
      <c r="J130" s="8">
        <v>1</v>
      </c>
      <c r="K130" s="8">
        <v>1</v>
      </c>
      <c r="L130" s="8">
        <v>1</v>
      </c>
      <c r="M130" s="8">
        <v>1</v>
      </c>
      <c r="N130" s="8">
        <v>1</v>
      </c>
      <c r="O130" s="8">
        <v>1</v>
      </c>
      <c r="P130" s="8">
        <v>1</v>
      </c>
      <c r="Q130" s="8">
        <v>1</v>
      </c>
      <c r="R130" s="8">
        <v>1</v>
      </c>
      <c r="S130" s="8">
        <v>1</v>
      </c>
      <c r="T130" s="8">
        <v>1</v>
      </c>
      <c r="U130" s="8">
        <v>1</v>
      </c>
      <c r="V130" s="8">
        <v>1</v>
      </c>
      <c r="W130" s="8">
        <v>1</v>
      </c>
      <c r="X130" s="8">
        <v>1</v>
      </c>
      <c r="Y130" s="8">
        <v>1</v>
      </c>
      <c r="Z130" s="8">
        <v>1</v>
      </c>
      <c r="AA130" s="8">
        <v>1</v>
      </c>
      <c r="AB130" s="8">
        <v>1</v>
      </c>
      <c r="AC130" s="8">
        <v>1</v>
      </c>
      <c r="AD130" s="8">
        <v>1</v>
      </c>
      <c r="AE130" s="8">
        <v>1</v>
      </c>
      <c r="AF130" s="48">
        <v>100.00000000000004</v>
      </c>
      <c r="AG130" s="8">
        <v>1</v>
      </c>
      <c r="AH130" s="8">
        <v>0</v>
      </c>
      <c r="AI130" s="8">
        <v>1</v>
      </c>
      <c r="AJ130" s="8">
        <v>1</v>
      </c>
      <c r="AK130" s="8">
        <v>1</v>
      </c>
      <c r="AL130" s="8">
        <v>1</v>
      </c>
      <c r="AM130" s="8">
        <v>0</v>
      </c>
      <c r="AN130" s="8">
        <v>0</v>
      </c>
      <c r="AO130" s="8">
        <v>1</v>
      </c>
      <c r="AP130" s="8">
        <v>1</v>
      </c>
      <c r="AQ130" s="8">
        <v>0</v>
      </c>
      <c r="AR130" s="8">
        <v>1</v>
      </c>
      <c r="AS130" s="8">
        <v>1</v>
      </c>
      <c r="AT130" s="8">
        <v>1</v>
      </c>
      <c r="AU130" s="8">
        <v>0</v>
      </c>
      <c r="AV130" s="8">
        <v>0</v>
      </c>
      <c r="AW130" s="8">
        <v>0</v>
      </c>
      <c r="AX130" s="8">
        <v>0</v>
      </c>
      <c r="AY130" s="48">
        <v>60</v>
      </c>
      <c r="AZ130" s="50">
        <v>76.000000000000028</v>
      </c>
      <c r="BA130" s="50">
        <v>72.000000000000014</v>
      </c>
      <c r="BB130" s="50">
        <v>50</v>
      </c>
      <c r="BC130" s="3" t="s">
        <v>684</v>
      </c>
      <c r="BD130" s="3" t="s">
        <v>684</v>
      </c>
      <c r="BE130" s="3" t="s">
        <v>685</v>
      </c>
    </row>
    <row r="131" spans="1:57" s="4" customFormat="1" ht="15" customHeight="1" x14ac:dyDescent="0.2">
      <c r="A131" s="2" t="s">
        <v>74</v>
      </c>
      <c r="B131" s="2" t="s">
        <v>0</v>
      </c>
      <c r="C131" s="2" t="s">
        <v>95</v>
      </c>
      <c r="D131" s="14" t="s">
        <v>451</v>
      </c>
      <c r="E131" s="8">
        <v>1</v>
      </c>
      <c r="F131" s="8">
        <v>1</v>
      </c>
      <c r="G131" s="8">
        <v>1</v>
      </c>
      <c r="H131" s="8">
        <v>1</v>
      </c>
      <c r="I131" s="8">
        <v>1</v>
      </c>
      <c r="J131" s="8">
        <v>1</v>
      </c>
      <c r="K131" s="8">
        <v>1</v>
      </c>
      <c r="L131" s="8">
        <v>1</v>
      </c>
      <c r="M131" s="8">
        <v>1</v>
      </c>
      <c r="N131" s="8">
        <v>1</v>
      </c>
      <c r="O131" s="8">
        <v>1</v>
      </c>
      <c r="P131" s="8">
        <v>1</v>
      </c>
      <c r="Q131" s="8">
        <v>1</v>
      </c>
      <c r="R131" s="8">
        <v>1</v>
      </c>
      <c r="S131" s="8">
        <v>1</v>
      </c>
      <c r="T131" s="8">
        <v>1</v>
      </c>
      <c r="U131" s="8">
        <v>1</v>
      </c>
      <c r="V131" s="8">
        <v>1</v>
      </c>
      <c r="W131" s="8">
        <v>1</v>
      </c>
      <c r="X131" s="8">
        <v>1</v>
      </c>
      <c r="Y131" s="8">
        <v>1</v>
      </c>
      <c r="Z131" s="8">
        <v>1</v>
      </c>
      <c r="AA131" s="8">
        <v>1</v>
      </c>
      <c r="AB131" s="8">
        <v>1</v>
      </c>
      <c r="AC131" s="8">
        <v>1</v>
      </c>
      <c r="AD131" s="8">
        <v>1</v>
      </c>
      <c r="AE131" s="8">
        <v>1</v>
      </c>
      <c r="AF131" s="48">
        <v>100.00000000000004</v>
      </c>
      <c r="AG131" s="8">
        <v>0</v>
      </c>
      <c r="AH131" s="8">
        <v>0</v>
      </c>
      <c r="AI131" s="8">
        <v>1</v>
      </c>
      <c r="AJ131" s="8">
        <v>1</v>
      </c>
      <c r="AK131" s="8">
        <v>1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8">
        <v>1</v>
      </c>
      <c r="AS131" s="8">
        <v>0</v>
      </c>
      <c r="AT131" s="8">
        <v>1</v>
      </c>
      <c r="AU131" s="8">
        <v>0</v>
      </c>
      <c r="AV131" s="8">
        <v>0</v>
      </c>
      <c r="AW131" s="8">
        <v>0</v>
      </c>
      <c r="AX131" s="8">
        <v>0</v>
      </c>
      <c r="AY131" s="48">
        <v>33</v>
      </c>
      <c r="AZ131" s="50">
        <v>59.800000000000018</v>
      </c>
      <c r="BA131" s="50">
        <v>72.000000000000014</v>
      </c>
      <c r="BB131" s="50">
        <v>25</v>
      </c>
      <c r="BC131" s="3" t="s">
        <v>685</v>
      </c>
      <c r="BD131" s="3" t="s">
        <v>684</v>
      </c>
      <c r="BE131" s="3" t="s">
        <v>686</v>
      </c>
    </row>
    <row r="132" spans="1:57" s="4" customFormat="1" ht="15" customHeight="1" x14ac:dyDescent="0.2">
      <c r="A132" s="2" t="s">
        <v>74</v>
      </c>
      <c r="B132" s="2" t="s">
        <v>0</v>
      </c>
      <c r="C132" s="2" t="s">
        <v>97</v>
      </c>
      <c r="D132" s="14" t="s">
        <v>96</v>
      </c>
      <c r="E132" s="8">
        <v>1</v>
      </c>
      <c r="F132" s="8">
        <v>1</v>
      </c>
      <c r="G132" s="8">
        <v>1</v>
      </c>
      <c r="H132" s="8">
        <v>1</v>
      </c>
      <c r="I132" s="8">
        <v>1</v>
      </c>
      <c r="J132" s="8">
        <v>1</v>
      </c>
      <c r="K132" s="8">
        <v>1</v>
      </c>
      <c r="L132" s="8">
        <v>1</v>
      </c>
      <c r="M132" s="8">
        <v>1</v>
      </c>
      <c r="N132" s="8">
        <v>1</v>
      </c>
      <c r="O132" s="8">
        <v>1</v>
      </c>
      <c r="P132" s="8">
        <v>1</v>
      </c>
      <c r="Q132" s="8">
        <v>1</v>
      </c>
      <c r="R132" s="8">
        <v>1</v>
      </c>
      <c r="S132" s="8">
        <v>1</v>
      </c>
      <c r="T132" s="8">
        <v>1</v>
      </c>
      <c r="U132" s="8">
        <v>1</v>
      </c>
      <c r="V132" s="8">
        <v>1</v>
      </c>
      <c r="W132" s="8">
        <v>1</v>
      </c>
      <c r="X132" s="8">
        <v>1</v>
      </c>
      <c r="Y132" s="8">
        <v>1</v>
      </c>
      <c r="Z132" s="8">
        <v>1</v>
      </c>
      <c r="AA132" s="8">
        <v>1</v>
      </c>
      <c r="AB132" s="8">
        <v>1</v>
      </c>
      <c r="AC132" s="8">
        <v>1</v>
      </c>
      <c r="AD132" s="8">
        <v>1</v>
      </c>
      <c r="AE132" s="8">
        <v>1</v>
      </c>
      <c r="AF132" s="48">
        <v>100.00000000000004</v>
      </c>
      <c r="AG132" s="8">
        <v>1</v>
      </c>
      <c r="AH132" s="8">
        <v>1</v>
      </c>
      <c r="AI132" s="8">
        <v>1</v>
      </c>
      <c r="AJ132" s="8">
        <v>1</v>
      </c>
      <c r="AK132" s="8">
        <v>1</v>
      </c>
      <c r="AL132" s="8">
        <v>1</v>
      </c>
      <c r="AM132" s="8">
        <v>1</v>
      </c>
      <c r="AN132" s="8">
        <v>1</v>
      </c>
      <c r="AO132" s="8">
        <v>1</v>
      </c>
      <c r="AP132" s="8">
        <v>1</v>
      </c>
      <c r="AQ132" s="8">
        <v>0</v>
      </c>
      <c r="AR132" s="8">
        <v>1</v>
      </c>
      <c r="AS132" s="8">
        <v>1</v>
      </c>
      <c r="AT132" s="8">
        <v>1</v>
      </c>
      <c r="AU132" s="8">
        <v>1</v>
      </c>
      <c r="AV132" s="8">
        <v>1</v>
      </c>
      <c r="AW132" s="8">
        <v>1</v>
      </c>
      <c r="AX132" s="8">
        <v>1</v>
      </c>
      <c r="AY132" s="48">
        <v>95</v>
      </c>
      <c r="AZ132" s="50">
        <v>97.000000000000014</v>
      </c>
      <c r="BA132" s="50">
        <v>100</v>
      </c>
      <c r="BB132" s="50">
        <v>87.5</v>
      </c>
      <c r="BC132" s="3" t="s">
        <v>683</v>
      </c>
      <c r="BD132" s="3" t="s">
        <v>683</v>
      </c>
      <c r="BE132" s="3" t="s">
        <v>683</v>
      </c>
    </row>
    <row r="133" spans="1:57" s="4" customFormat="1" ht="15" customHeight="1" x14ac:dyDescent="0.2">
      <c r="A133" s="2" t="s">
        <v>74</v>
      </c>
      <c r="B133" s="2" t="s">
        <v>0</v>
      </c>
      <c r="C133" s="2" t="s">
        <v>99</v>
      </c>
      <c r="D133" s="14" t="s">
        <v>98</v>
      </c>
      <c r="E133" s="8">
        <v>1</v>
      </c>
      <c r="F133" s="8">
        <v>1</v>
      </c>
      <c r="G133" s="8">
        <v>1</v>
      </c>
      <c r="H133" s="8">
        <v>1</v>
      </c>
      <c r="I133" s="8">
        <v>1</v>
      </c>
      <c r="J133" s="8">
        <v>1</v>
      </c>
      <c r="K133" s="8">
        <v>1</v>
      </c>
      <c r="L133" s="8">
        <v>1</v>
      </c>
      <c r="M133" s="8">
        <v>1</v>
      </c>
      <c r="N133" s="8">
        <v>1</v>
      </c>
      <c r="O133" s="8">
        <v>1</v>
      </c>
      <c r="P133" s="8">
        <v>1</v>
      </c>
      <c r="Q133" s="8">
        <v>1</v>
      </c>
      <c r="R133" s="8">
        <v>1</v>
      </c>
      <c r="S133" s="8">
        <v>1</v>
      </c>
      <c r="T133" s="8">
        <v>1</v>
      </c>
      <c r="U133" s="8">
        <v>1</v>
      </c>
      <c r="V133" s="8">
        <v>1</v>
      </c>
      <c r="W133" s="8">
        <v>1</v>
      </c>
      <c r="X133" s="8">
        <v>1</v>
      </c>
      <c r="Y133" s="8">
        <v>1</v>
      </c>
      <c r="Z133" s="8">
        <v>1</v>
      </c>
      <c r="AA133" s="8">
        <v>1</v>
      </c>
      <c r="AB133" s="8">
        <v>1</v>
      </c>
      <c r="AC133" s="8">
        <v>1</v>
      </c>
      <c r="AD133" s="8">
        <v>1</v>
      </c>
      <c r="AE133" s="8">
        <v>1</v>
      </c>
      <c r="AF133" s="48">
        <v>100.00000000000004</v>
      </c>
      <c r="AG133" s="8">
        <v>1</v>
      </c>
      <c r="AH133" s="8">
        <v>1</v>
      </c>
      <c r="AI133" s="8">
        <v>1</v>
      </c>
      <c r="AJ133" s="8">
        <v>1</v>
      </c>
      <c r="AK133" s="8">
        <v>1</v>
      </c>
      <c r="AL133" s="8">
        <v>1</v>
      </c>
      <c r="AM133" s="8">
        <v>1</v>
      </c>
      <c r="AN133" s="8">
        <v>1</v>
      </c>
      <c r="AO133" s="8">
        <v>1</v>
      </c>
      <c r="AP133" s="8">
        <v>0</v>
      </c>
      <c r="AQ133" s="8">
        <v>1</v>
      </c>
      <c r="AR133" s="8">
        <v>1</v>
      </c>
      <c r="AS133" s="8">
        <v>1</v>
      </c>
      <c r="AT133" s="8">
        <v>1</v>
      </c>
      <c r="AU133" s="8">
        <v>0</v>
      </c>
      <c r="AV133" s="8">
        <v>0</v>
      </c>
      <c r="AW133" s="8">
        <v>0</v>
      </c>
      <c r="AX133" s="8">
        <v>0</v>
      </c>
      <c r="AY133" s="48">
        <v>74.999999999999986</v>
      </c>
      <c r="AZ133" s="50">
        <v>85.000000000000014</v>
      </c>
      <c r="BA133" s="50">
        <v>100</v>
      </c>
      <c r="BB133" s="50">
        <v>62.5</v>
      </c>
      <c r="BC133" s="3" t="s">
        <v>683</v>
      </c>
      <c r="BD133" s="3" t="s">
        <v>683</v>
      </c>
      <c r="BE133" s="3" t="s">
        <v>685</v>
      </c>
    </row>
    <row r="134" spans="1:57" s="4" customFormat="1" ht="15" customHeight="1" x14ac:dyDescent="0.2">
      <c r="A134" s="2" t="s">
        <v>74</v>
      </c>
      <c r="B134" s="2" t="s">
        <v>0</v>
      </c>
      <c r="C134" s="2" t="s">
        <v>101</v>
      </c>
      <c r="D134" s="14" t="s">
        <v>100</v>
      </c>
      <c r="E134" s="8">
        <v>1</v>
      </c>
      <c r="F134" s="8">
        <v>1</v>
      </c>
      <c r="G134" s="8">
        <v>0</v>
      </c>
      <c r="H134" s="8">
        <v>1</v>
      </c>
      <c r="I134" s="8">
        <v>1</v>
      </c>
      <c r="J134" s="8">
        <v>1</v>
      </c>
      <c r="K134" s="8">
        <v>1</v>
      </c>
      <c r="L134" s="8">
        <v>1</v>
      </c>
      <c r="M134" s="8">
        <v>1</v>
      </c>
      <c r="N134" s="8">
        <v>1</v>
      </c>
      <c r="O134" s="8">
        <v>1</v>
      </c>
      <c r="P134" s="8">
        <v>1</v>
      </c>
      <c r="Q134" s="8">
        <v>1</v>
      </c>
      <c r="R134" s="8">
        <v>1</v>
      </c>
      <c r="S134" s="8">
        <v>1</v>
      </c>
      <c r="T134" s="8">
        <v>1</v>
      </c>
      <c r="U134" s="8">
        <v>1</v>
      </c>
      <c r="V134" s="8">
        <v>1</v>
      </c>
      <c r="W134" s="8">
        <v>1</v>
      </c>
      <c r="X134" s="8">
        <v>1</v>
      </c>
      <c r="Y134" s="8">
        <v>1</v>
      </c>
      <c r="Z134" s="8">
        <v>1</v>
      </c>
      <c r="AA134" s="8">
        <v>1</v>
      </c>
      <c r="AB134" s="8">
        <v>1</v>
      </c>
      <c r="AC134" s="8">
        <v>1</v>
      </c>
      <c r="AD134" s="8">
        <v>1</v>
      </c>
      <c r="AE134" s="8">
        <v>1</v>
      </c>
      <c r="AF134" s="48">
        <v>95.000000000000028</v>
      </c>
      <c r="AG134" s="8">
        <v>0</v>
      </c>
      <c r="AH134" s="8">
        <v>1</v>
      </c>
      <c r="AI134" s="8">
        <v>1</v>
      </c>
      <c r="AJ134" s="8">
        <v>1</v>
      </c>
      <c r="AK134" s="8">
        <v>0</v>
      </c>
      <c r="AL134" s="8">
        <v>1</v>
      </c>
      <c r="AM134" s="8">
        <v>1</v>
      </c>
      <c r="AN134" s="8">
        <v>1</v>
      </c>
      <c r="AO134" s="8">
        <v>1</v>
      </c>
      <c r="AP134" s="8">
        <v>1</v>
      </c>
      <c r="AQ134" s="8">
        <v>1</v>
      </c>
      <c r="AR134" s="8">
        <v>0</v>
      </c>
      <c r="AS134" s="8">
        <v>1</v>
      </c>
      <c r="AT134" s="8">
        <v>1</v>
      </c>
      <c r="AU134" s="8">
        <v>1</v>
      </c>
      <c r="AV134" s="8">
        <v>1</v>
      </c>
      <c r="AW134" s="8">
        <v>1</v>
      </c>
      <c r="AX134" s="8">
        <v>1</v>
      </c>
      <c r="AY134" s="48">
        <v>82.000000000000014</v>
      </c>
      <c r="AZ134" s="50">
        <v>87.200000000000017</v>
      </c>
      <c r="BA134" s="50">
        <v>84.000000000000014</v>
      </c>
      <c r="BB134" s="50">
        <v>75</v>
      </c>
      <c r="BC134" s="3" t="s">
        <v>683</v>
      </c>
      <c r="BD134" s="3" t="s">
        <v>684</v>
      </c>
      <c r="BE134" s="3" t="s">
        <v>684</v>
      </c>
    </row>
    <row r="135" spans="1:57" s="4" customFormat="1" ht="15" customHeight="1" x14ac:dyDescent="0.2">
      <c r="A135" s="2" t="s">
        <v>74</v>
      </c>
      <c r="B135" s="2" t="s">
        <v>0</v>
      </c>
      <c r="C135" s="2" t="s">
        <v>103</v>
      </c>
      <c r="D135" s="14" t="s">
        <v>102</v>
      </c>
      <c r="E135" s="8">
        <v>1</v>
      </c>
      <c r="F135" s="8">
        <v>1</v>
      </c>
      <c r="G135" s="8">
        <v>1</v>
      </c>
      <c r="H135" s="8">
        <v>1</v>
      </c>
      <c r="I135" s="8">
        <v>1</v>
      </c>
      <c r="J135" s="8">
        <v>1</v>
      </c>
      <c r="K135" s="8">
        <v>1</v>
      </c>
      <c r="L135" s="8">
        <v>1</v>
      </c>
      <c r="M135" s="8">
        <v>1</v>
      </c>
      <c r="N135" s="8">
        <v>1</v>
      </c>
      <c r="O135" s="8">
        <v>1</v>
      </c>
      <c r="P135" s="8">
        <v>1</v>
      </c>
      <c r="Q135" s="8">
        <v>1</v>
      </c>
      <c r="R135" s="8">
        <v>1</v>
      </c>
      <c r="S135" s="8">
        <v>1</v>
      </c>
      <c r="T135" s="8">
        <v>1</v>
      </c>
      <c r="U135" s="8">
        <v>1</v>
      </c>
      <c r="V135" s="8">
        <v>1</v>
      </c>
      <c r="W135" s="8">
        <v>1</v>
      </c>
      <c r="X135" s="8">
        <v>1</v>
      </c>
      <c r="Y135" s="8">
        <v>1</v>
      </c>
      <c r="Z135" s="8">
        <v>1</v>
      </c>
      <c r="AA135" s="8">
        <v>1</v>
      </c>
      <c r="AB135" s="8">
        <v>1</v>
      </c>
      <c r="AC135" s="8">
        <v>1</v>
      </c>
      <c r="AD135" s="8">
        <v>1</v>
      </c>
      <c r="AE135" s="8">
        <v>1</v>
      </c>
      <c r="AF135" s="48">
        <v>100.00000000000004</v>
      </c>
      <c r="AG135" s="8">
        <v>1</v>
      </c>
      <c r="AH135" s="8">
        <v>1</v>
      </c>
      <c r="AI135" s="8">
        <v>1</v>
      </c>
      <c r="AJ135" s="8">
        <v>1</v>
      </c>
      <c r="AK135" s="8">
        <v>1</v>
      </c>
      <c r="AL135" s="8">
        <v>1</v>
      </c>
      <c r="AM135" s="8">
        <v>1</v>
      </c>
      <c r="AN135" s="8">
        <v>1</v>
      </c>
      <c r="AO135" s="8">
        <v>1</v>
      </c>
      <c r="AP135" s="8">
        <v>1</v>
      </c>
      <c r="AQ135" s="8">
        <v>0</v>
      </c>
      <c r="AR135" s="8">
        <v>0</v>
      </c>
      <c r="AS135" s="8">
        <v>1</v>
      </c>
      <c r="AT135" s="8">
        <v>1</v>
      </c>
      <c r="AU135" s="8">
        <v>0</v>
      </c>
      <c r="AV135" s="8">
        <v>0</v>
      </c>
      <c r="AW135" s="8">
        <v>0</v>
      </c>
      <c r="AX135" s="8">
        <v>0</v>
      </c>
      <c r="AY135" s="48">
        <v>64.999999999999986</v>
      </c>
      <c r="AZ135" s="50">
        <v>79.000000000000014</v>
      </c>
      <c r="BA135" s="50">
        <v>100</v>
      </c>
      <c r="BB135" s="50">
        <v>25</v>
      </c>
      <c r="BC135" s="3" t="s">
        <v>684</v>
      </c>
      <c r="BD135" s="3" t="s">
        <v>683</v>
      </c>
      <c r="BE135" s="3" t="s">
        <v>686</v>
      </c>
    </row>
    <row r="136" spans="1:57" s="4" customFormat="1" ht="15" customHeight="1" x14ac:dyDescent="0.2">
      <c r="A136" s="2" t="s">
        <v>74</v>
      </c>
      <c r="B136" s="2" t="s">
        <v>0</v>
      </c>
      <c r="C136" s="2" t="s">
        <v>105</v>
      </c>
      <c r="D136" s="14" t="s">
        <v>104</v>
      </c>
      <c r="E136" s="8">
        <v>1</v>
      </c>
      <c r="F136" s="8">
        <v>1</v>
      </c>
      <c r="G136" s="8">
        <v>1</v>
      </c>
      <c r="H136" s="8">
        <v>1</v>
      </c>
      <c r="I136" s="8">
        <v>1</v>
      </c>
      <c r="J136" s="8">
        <v>1</v>
      </c>
      <c r="K136" s="8">
        <v>1</v>
      </c>
      <c r="L136" s="8">
        <v>1</v>
      </c>
      <c r="M136" s="8">
        <v>1</v>
      </c>
      <c r="N136" s="8">
        <v>1</v>
      </c>
      <c r="O136" s="8">
        <v>1</v>
      </c>
      <c r="P136" s="8">
        <v>1</v>
      </c>
      <c r="Q136" s="8">
        <v>1</v>
      </c>
      <c r="R136" s="8">
        <v>1</v>
      </c>
      <c r="S136" s="8">
        <v>1</v>
      </c>
      <c r="T136" s="8">
        <v>1</v>
      </c>
      <c r="U136" s="8">
        <v>1</v>
      </c>
      <c r="V136" s="8">
        <v>1</v>
      </c>
      <c r="W136" s="8">
        <v>1</v>
      </c>
      <c r="X136" s="8">
        <v>1</v>
      </c>
      <c r="Y136" s="8">
        <v>1</v>
      </c>
      <c r="Z136" s="8">
        <v>1</v>
      </c>
      <c r="AA136" s="8">
        <v>1</v>
      </c>
      <c r="AB136" s="8">
        <v>1</v>
      </c>
      <c r="AC136" s="8">
        <v>1</v>
      </c>
      <c r="AD136" s="8">
        <v>1</v>
      </c>
      <c r="AE136" s="8">
        <v>1</v>
      </c>
      <c r="AF136" s="48">
        <v>100.00000000000004</v>
      </c>
      <c r="AG136" s="8">
        <v>1</v>
      </c>
      <c r="AH136" s="8">
        <v>1</v>
      </c>
      <c r="AI136" s="8">
        <v>1</v>
      </c>
      <c r="AJ136" s="8">
        <v>1</v>
      </c>
      <c r="AK136" s="8">
        <v>1</v>
      </c>
      <c r="AL136" s="8">
        <v>1</v>
      </c>
      <c r="AM136" s="8">
        <v>1</v>
      </c>
      <c r="AN136" s="8">
        <v>1</v>
      </c>
      <c r="AO136" s="8">
        <v>1</v>
      </c>
      <c r="AP136" s="8">
        <v>0</v>
      </c>
      <c r="AQ136" s="8">
        <v>1</v>
      </c>
      <c r="AR136" s="8">
        <v>1</v>
      </c>
      <c r="AS136" s="8">
        <v>1</v>
      </c>
      <c r="AT136" s="8">
        <v>1</v>
      </c>
      <c r="AU136" s="8">
        <v>1</v>
      </c>
      <c r="AV136" s="8">
        <v>1</v>
      </c>
      <c r="AW136" s="8">
        <v>1</v>
      </c>
      <c r="AX136" s="8">
        <v>1</v>
      </c>
      <c r="AY136" s="48">
        <v>95</v>
      </c>
      <c r="AZ136" s="50">
        <v>97.000000000000014</v>
      </c>
      <c r="BA136" s="50">
        <v>100</v>
      </c>
      <c r="BB136" s="50">
        <v>100</v>
      </c>
      <c r="BC136" s="3" t="s">
        <v>683</v>
      </c>
      <c r="BD136" s="3" t="s">
        <v>683</v>
      </c>
      <c r="BE136" s="3" t="s">
        <v>683</v>
      </c>
    </row>
    <row r="137" spans="1:57" s="4" customFormat="1" ht="15" customHeight="1" x14ac:dyDescent="0.2">
      <c r="A137" s="2" t="s">
        <v>74</v>
      </c>
      <c r="B137" s="2" t="s">
        <v>0</v>
      </c>
      <c r="C137" s="2" t="s">
        <v>107</v>
      </c>
      <c r="D137" s="14" t="s">
        <v>106</v>
      </c>
      <c r="E137" s="8">
        <v>1</v>
      </c>
      <c r="F137" s="8">
        <v>1</v>
      </c>
      <c r="G137" s="8">
        <v>1</v>
      </c>
      <c r="H137" s="8">
        <v>1</v>
      </c>
      <c r="I137" s="8">
        <v>1</v>
      </c>
      <c r="J137" s="8">
        <v>1</v>
      </c>
      <c r="K137" s="8">
        <v>1</v>
      </c>
      <c r="L137" s="8">
        <v>1</v>
      </c>
      <c r="M137" s="8">
        <v>1</v>
      </c>
      <c r="N137" s="8">
        <v>1</v>
      </c>
      <c r="O137" s="8">
        <v>1</v>
      </c>
      <c r="P137" s="8">
        <v>1</v>
      </c>
      <c r="Q137" s="8">
        <v>1</v>
      </c>
      <c r="R137" s="8">
        <v>1</v>
      </c>
      <c r="S137" s="8">
        <v>1</v>
      </c>
      <c r="T137" s="8">
        <v>1</v>
      </c>
      <c r="U137" s="8">
        <v>1</v>
      </c>
      <c r="V137" s="8">
        <v>1</v>
      </c>
      <c r="W137" s="8">
        <v>1</v>
      </c>
      <c r="X137" s="8">
        <v>1</v>
      </c>
      <c r="Y137" s="8">
        <v>1</v>
      </c>
      <c r="Z137" s="8">
        <v>1</v>
      </c>
      <c r="AA137" s="8">
        <v>1</v>
      </c>
      <c r="AB137" s="8">
        <v>1</v>
      </c>
      <c r="AC137" s="8">
        <v>1</v>
      </c>
      <c r="AD137" s="8">
        <v>1</v>
      </c>
      <c r="AE137" s="8">
        <v>1</v>
      </c>
      <c r="AF137" s="48">
        <v>100.00000000000004</v>
      </c>
      <c r="AG137" s="8">
        <v>1</v>
      </c>
      <c r="AH137" s="8">
        <v>1</v>
      </c>
      <c r="AI137" s="8">
        <v>1</v>
      </c>
      <c r="AJ137" s="8">
        <v>1</v>
      </c>
      <c r="AK137" s="8">
        <v>1</v>
      </c>
      <c r="AL137" s="8">
        <v>1</v>
      </c>
      <c r="AM137" s="8">
        <v>0</v>
      </c>
      <c r="AN137" s="8">
        <v>0</v>
      </c>
      <c r="AO137" s="8">
        <v>1</v>
      </c>
      <c r="AP137" s="8">
        <v>1</v>
      </c>
      <c r="AQ137" s="8">
        <v>1</v>
      </c>
      <c r="AR137" s="8">
        <v>1</v>
      </c>
      <c r="AS137" s="8">
        <v>1</v>
      </c>
      <c r="AT137" s="8">
        <v>1</v>
      </c>
      <c r="AU137" s="8">
        <v>0</v>
      </c>
      <c r="AV137" s="8">
        <v>1</v>
      </c>
      <c r="AW137" s="8">
        <v>0</v>
      </c>
      <c r="AX137" s="8">
        <v>0</v>
      </c>
      <c r="AY137" s="48">
        <v>77</v>
      </c>
      <c r="AZ137" s="50">
        <v>86.200000000000017</v>
      </c>
      <c r="BA137" s="50">
        <v>100</v>
      </c>
      <c r="BB137" s="50">
        <v>75</v>
      </c>
      <c r="BC137" s="3" t="s">
        <v>683</v>
      </c>
      <c r="BD137" s="3" t="s">
        <v>683</v>
      </c>
      <c r="BE137" s="3" t="s">
        <v>684</v>
      </c>
    </row>
    <row r="138" spans="1:57" s="4" customFormat="1" ht="15" customHeight="1" x14ac:dyDescent="0.2">
      <c r="A138" s="2" t="s">
        <v>74</v>
      </c>
      <c r="B138" s="2" t="s">
        <v>0</v>
      </c>
      <c r="C138" s="2" t="s">
        <v>108</v>
      </c>
      <c r="D138" s="14" t="s">
        <v>460</v>
      </c>
      <c r="E138" s="8">
        <v>1</v>
      </c>
      <c r="F138" s="8">
        <v>1</v>
      </c>
      <c r="G138" s="8">
        <v>1</v>
      </c>
      <c r="H138" s="8">
        <v>1</v>
      </c>
      <c r="I138" s="8">
        <v>1</v>
      </c>
      <c r="J138" s="8">
        <v>1</v>
      </c>
      <c r="K138" s="8">
        <v>1</v>
      </c>
      <c r="L138" s="8">
        <v>1</v>
      </c>
      <c r="M138" s="8">
        <v>1</v>
      </c>
      <c r="N138" s="8">
        <v>1</v>
      </c>
      <c r="O138" s="8">
        <v>1</v>
      </c>
      <c r="P138" s="8">
        <v>1</v>
      </c>
      <c r="Q138" s="8">
        <v>1</v>
      </c>
      <c r="R138" s="8">
        <v>1</v>
      </c>
      <c r="S138" s="8">
        <v>1</v>
      </c>
      <c r="T138" s="8">
        <v>1</v>
      </c>
      <c r="U138" s="8">
        <v>1</v>
      </c>
      <c r="V138" s="8">
        <v>1</v>
      </c>
      <c r="W138" s="8">
        <v>1</v>
      </c>
      <c r="X138" s="8">
        <v>1</v>
      </c>
      <c r="Y138" s="8">
        <v>1</v>
      </c>
      <c r="Z138" s="8">
        <v>1</v>
      </c>
      <c r="AA138" s="8">
        <v>1</v>
      </c>
      <c r="AB138" s="8">
        <v>0</v>
      </c>
      <c r="AC138" s="8">
        <v>1</v>
      </c>
      <c r="AD138" s="8">
        <v>1</v>
      </c>
      <c r="AE138" s="8">
        <v>1</v>
      </c>
      <c r="AF138" s="48">
        <v>98.000000000000043</v>
      </c>
      <c r="AG138" s="8">
        <v>0</v>
      </c>
      <c r="AH138" s="8">
        <v>1</v>
      </c>
      <c r="AI138" s="8">
        <v>1</v>
      </c>
      <c r="AJ138" s="8">
        <v>1</v>
      </c>
      <c r="AK138" s="8">
        <v>1</v>
      </c>
      <c r="AL138" s="8">
        <v>1</v>
      </c>
      <c r="AM138" s="8">
        <v>1</v>
      </c>
      <c r="AN138" s="8">
        <v>1</v>
      </c>
      <c r="AO138" s="8">
        <v>1</v>
      </c>
      <c r="AP138" s="8">
        <v>1</v>
      </c>
      <c r="AQ138" s="8">
        <v>0</v>
      </c>
      <c r="AR138" s="8">
        <v>1</v>
      </c>
      <c r="AS138" s="8">
        <v>1</v>
      </c>
      <c r="AT138" s="8">
        <v>0</v>
      </c>
      <c r="AU138" s="8">
        <v>1</v>
      </c>
      <c r="AV138" s="8">
        <v>1</v>
      </c>
      <c r="AW138" s="8">
        <v>0</v>
      </c>
      <c r="AX138" s="8">
        <v>0</v>
      </c>
      <c r="AY138" s="48">
        <v>76</v>
      </c>
      <c r="AZ138" s="50">
        <v>84.800000000000011</v>
      </c>
      <c r="BA138" s="50">
        <v>100</v>
      </c>
      <c r="BB138" s="50">
        <v>75</v>
      </c>
      <c r="BC138" s="3" t="s">
        <v>684</v>
      </c>
      <c r="BD138" s="3" t="s">
        <v>683</v>
      </c>
      <c r="BE138" s="3" t="s">
        <v>684</v>
      </c>
    </row>
    <row r="139" spans="1:57" s="4" customFormat="1" ht="15" customHeight="1" x14ac:dyDescent="0.2">
      <c r="A139" s="2" t="s">
        <v>74</v>
      </c>
      <c r="B139" s="2" t="s">
        <v>0</v>
      </c>
      <c r="C139" s="2" t="s">
        <v>109</v>
      </c>
      <c r="D139" s="14" t="s">
        <v>459</v>
      </c>
      <c r="E139" s="8">
        <v>1</v>
      </c>
      <c r="F139" s="8">
        <v>1</v>
      </c>
      <c r="G139" s="8">
        <v>1</v>
      </c>
      <c r="H139" s="8">
        <v>1</v>
      </c>
      <c r="I139" s="8">
        <v>1</v>
      </c>
      <c r="J139" s="8">
        <v>1</v>
      </c>
      <c r="K139" s="8">
        <v>1</v>
      </c>
      <c r="L139" s="8">
        <v>1</v>
      </c>
      <c r="M139" s="8">
        <v>1</v>
      </c>
      <c r="N139" s="8">
        <v>1</v>
      </c>
      <c r="O139" s="8">
        <v>1</v>
      </c>
      <c r="P139" s="8">
        <v>1</v>
      </c>
      <c r="Q139" s="8">
        <v>1</v>
      </c>
      <c r="R139" s="8">
        <v>1</v>
      </c>
      <c r="S139" s="8">
        <v>1</v>
      </c>
      <c r="T139" s="8">
        <v>1</v>
      </c>
      <c r="U139" s="8">
        <v>1</v>
      </c>
      <c r="V139" s="8">
        <v>1</v>
      </c>
      <c r="W139" s="8">
        <v>1</v>
      </c>
      <c r="X139" s="8">
        <v>1</v>
      </c>
      <c r="Y139" s="8">
        <v>1</v>
      </c>
      <c r="Z139" s="8">
        <v>1</v>
      </c>
      <c r="AA139" s="8">
        <v>1</v>
      </c>
      <c r="AB139" s="8">
        <v>1</v>
      </c>
      <c r="AC139" s="8">
        <v>1</v>
      </c>
      <c r="AD139" s="8">
        <v>1</v>
      </c>
      <c r="AE139" s="8">
        <v>1</v>
      </c>
      <c r="AF139" s="48">
        <v>100.00000000000004</v>
      </c>
      <c r="AG139" s="8">
        <v>1</v>
      </c>
      <c r="AH139" s="8">
        <v>1</v>
      </c>
      <c r="AI139" s="8">
        <v>1</v>
      </c>
      <c r="AJ139" s="8">
        <v>1</v>
      </c>
      <c r="AK139" s="8">
        <v>1</v>
      </c>
      <c r="AL139" s="8">
        <v>0</v>
      </c>
      <c r="AM139" s="8">
        <v>1</v>
      </c>
      <c r="AN139" s="8">
        <v>0</v>
      </c>
      <c r="AO139" s="8">
        <v>0</v>
      </c>
      <c r="AP139" s="8">
        <v>1</v>
      </c>
      <c r="AQ139" s="8">
        <v>0</v>
      </c>
      <c r="AR139" s="8">
        <v>1</v>
      </c>
      <c r="AS139" s="8">
        <v>0</v>
      </c>
      <c r="AT139" s="8">
        <v>0</v>
      </c>
      <c r="AU139" s="8">
        <v>0</v>
      </c>
      <c r="AV139" s="8">
        <v>0</v>
      </c>
      <c r="AW139" s="8">
        <v>0</v>
      </c>
      <c r="AX139" s="8">
        <v>0</v>
      </c>
      <c r="AY139" s="48">
        <v>48</v>
      </c>
      <c r="AZ139" s="50">
        <v>68.800000000000011</v>
      </c>
      <c r="BA139" s="50">
        <v>100</v>
      </c>
      <c r="BB139" s="50">
        <v>25</v>
      </c>
      <c r="BC139" s="3" t="s">
        <v>685</v>
      </c>
      <c r="BD139" s="3" t="s">
        <v>683</v>
      </c>
      <c r="BE139" s="3" t="s">
        <v>686</v>
      </c>
    </row>
    <row r="140" spans="1:57" s="4" customFormat="1" ht="15" customHeight="1" x14ac:dyDescent="0.2">
      <c r="A140" s="2" t="s">
        <v>74</v>
      </c>
      <c r="B140" s="2" t="s">
        <v>0</v>
      </c>
      <c r="C140" s="2" t="s">
        <v>111</v>
      </c>
      <c r="D140" s="14" t="s">
        <v>110</v>
      </c>
      <c r="E140" s="8">
        <v>1</v>
      </c>
      <c r="F140" s="8">
        <v>1</v>
      </c>
      <c r="G140" s="8">
        <v>1</v>
      </c>
      <c r="H140" s="8">
        <v>1</v>
      </c>
      <c r="I140" s="8">
        <v>1</v>
      </c>
      <c r="J140" s="8">
        <v>1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1</v>
      </c>
      <c r="Q140" s="8">
        <v>1</v>
      </c>
      <c r="R140" s="8">
        <v>1</v>
      </c>
      <c r="S140" s="8">
        <v>1</v>
      </c>
      <c r="T140" s="8">
        <v>1</v>
      </c>
      <c r="U140" s="8">
        <v>1</v>
      </c>
      <c r="V140" s="8">
        <v>1</v>
      </c>
      <c r="W140" s="8">
        <v>1</v>
      </c>
      <c r="X140" s="8">
        <v>1</v>
      </c>
      <c r="Y140" s="8">
        <v>1</v>
      </c>
      <c r="Z140" s="8">
        <v>1</v>
      </c>
      <c r="AA140" s="8">
        <v>1</v>
      </c>
      <c r="AB140" s="8">
        <v>1</v>
      </c>
      <c r="AC140" s="8">
        <v>1</v>
      </c>
      <c r="AD140" s="8">
        <v>1</v>
      </c>
      <c r="AE140" s="8">
        <v>1</v>
      </c>
      <c r="AF140" s="48">
        <v>100.00000000000004</v>
      </c>
      <c r="AG140" s="8">
        <v>1</v>
      </c>
      <c r="AH140" s="8">
        <v>1</v>
      </c>
      <c r="AI140" s="8">
        <v>1</v>
      </c>
      <c r="AJ140" s="8">
        <v>1</v>
      </c>
      <c r="AK140" s="8">
        <v>1</v>
      </c>
      <c r="AL140" s="8">
        <v>1</v>
      </c>
      <c r="AM140" s="8">
        <v>1</v>
      </c>
      <c r="AN140" s="8">
        <v>0</v>
      </c>
      <c r="AO140" s="8">
        <v>0</v>
      </c>
      <c r="AP140" s="8">
        <v>1</v>
      </c>
      <c r="AQ140" s="8">
        <v>1</v>
      </c>
      <c r="AR140" s="8">
        <v>1</v>
      </c>
      <c r="AS140" s="8">
        <v>1</v>
      </c>
      <c r="AT140" s="8">
        <v>0</v>
      </c>
      <c r="AU140" s="8">
        <v>0</v>
      </c>
      <c r="AV140" s="8">
        <v>0</v>
      </c>
      <c r="AW140" s="8">
        <v>0</v>
      </c>
      <c r="AX140" s="8">
        <v>0</v>
      </c>
      <c r="AY140" s="48">
        <v>67</v>
      </c>
      <c r="AZ140" s="50">
        <v>80.200000000000017</v>
      </c>
      <c r="BA140" s="50">
        <v>100</v>
      </c>
      <c r="BB140" s="50">
        <v>62.5</v>
      </c>
      <c r="BC140" s="3" t="s">
        <v>684</v>
      </c>
      <c r="BD140" s="3" t="s">
        <v>683</v>
      </c>
      <c r="BE140" s="3" t="s">
        <v>685</v>
      </c>
    </row>
    <row r="141" spans="1:57" s="4" customFormat="1" ht="15" customHeight="1" x14ac:dyDescent="0.2">
      <c r="A141" s="2" t="s">
        <v>74</v>
      </c>
      <c r="B141" s="2" t="s">
        <v>0</v>
      </c>
      <c r="C141" s="2" t="s">
        <v>112</v>
      </c>
      <c r="D141" s="14" t="s">
        <v>452</v>
      </c>
      <c r="E141" s="8">
        <v>1</v>
      </c>
      <c r="F141" s="8">
        <v>1</v>
      </c>
      <c r="G141" s="8">
        <v>1</v>
      </c>
      <c r="H141" s="8">
        <v>1</v>
      </c>
      <c r="I141" s="8">
        <v>1</v>
      </c>
      <c r="J141" s="8">
        <v>1</v>
      </c>
      <c r="K141" s="8">
        <v>1</v>
      </c>
      <c r="L141" s="8">
        <v>1</v>
      </c>
      <c r="M141" s="8">
        <v>1</v>
      </c>
      <c r="N141" s="8">
        <v>1</v>
      </c>
      <c r="O141" s="8">
        <v>1</v>
      </c>
      <c r="P141" s="8">
        <v>1</v>
      </c>
      <c r="Q141" s="8">
        <v>1</v>
      </c>
      <c r="R141" s="8">
        <v>1</v>
      </c>
      <c r="S141" s="8">
        <v>1</v>
      </c>
      <c r="T141" s="8">
        <v>1</v>
      </c>
      <c r="U141" s="8">
        <v>1</v>
      </c>
      <c r="V141" s="8">
        <v>1</v>
      </c>
      <c r="W141" s="8">
        <v>1</v>
      </c>
      <c r="X141" s="8">
        <v>1</v>
      </c>
      <c r="Y141" s="8">
        <v>1</v>
      </c>
      <c r="Z141" s="8">
        <v>1</v>
      </c>
      <c r="AA141" s="8">
        <v>1</v>
      </c>
      <c r="AB141" s="8">
        <v>1</v>
      </c>
      <c r="AC141" s="8">
        <v>1</v>
      </c>
      <c r="AD141" s="8">
        <v>1</v>
      </c>
      <c r="AE141" s="8">
        <v>1</v>
      </c>
      <c r="AF141" s="48">
        <v>100.00000000000004</v>
      </c>
      <c r="AG141" s="8">
        <v>1</v>
      </c>
      <c r="AH141" s="8">
        <v>1</v>
      </c>
      <c r="AI141" s="8">
        <v>1</v>
      </c>
      <c r="AJ141" s="8">
        <v>1</v>
      </c>
      <c r="AK141" s="8">
        <v>1</v>
      </c>
      <c r="AL141" s="8">
        <v>1</v>
      </c>
      <c r="AM141" s="8">
        <v>1</v>
      </c>
      <c r="AN141" s="8">
        <v>1</v>
      </c>
      <c r="AO141" s="8">
        <v>1</v>
      </c>
      <c r="AP141" s="8">
        <v>1</v>
      </c>
      <c r="AQ141" s="8">
        <v>1</v>
      </c>
      <c r="AR141" s="8">
        <v>1</v>
      </c>
      <c r="AS141" s="8">
        <v>1</v>
      </c>
      <c r="AT141" s="8">
        <v>1</v>
      </c>
      <c r="AU141" s="8">
        <v>1</v>
      </c>
      <c r="AV141" s="8">
        <v>0</v>
      </c>
      <c r="AW141" s="8">
        <v>0</v>
      </c>
      <c r="AX141" s="8">
        <v>0</v>
      </c>
      <c r="AY141" s="48">
        <v>85</v>
      </c>
      <c r="AZ141" s="50">
        <v>91.000000000000014</v>
      </c>
      <c r="BA141" s="50">
        <v>100</v>
      </c>
      <c r="BB141" s="50">
        <v>75</v>
      </c>
      <c r="BC141" s="3" t="s">
        <v>683</v>
      </c>
      <c r="BD141" s="3" t="s">
        <v>683</v>
      </c>
      <c r="BE141" s="3" t="s">
        <v>684</v>
      </c>
    </row>
    <row r="142" spans="1:57" s="4" customFormat="1" ht="15" customHeight="1" x14ac:dyDescent="0.2">
      <c r="A142" s="2" t="s">
        <v>74</v>
      </c>
      <c r="B142" s="2" t="s">
        <v>0</v>
      </c>
      <c r="C142" s="2" t="s">
        <v>114</v>
      </c>
      <c r="D142" s="14" t="s">
        <v>113</v>
      </c>
      <c r="E142" s="8">
        <v>1</v>
      </c>
      <c r="F142" s="8">
        <v>1</v>
      </c>
      <c r="G142" s="8">
        <v>1</v>
      </c>
      <c r="H142" s="8">
        <v>1</v>
      </c>
      <c r="I142" s="8">
        <v>1</v>
      </c>
      <c r="J142" s="8">
        <v>1</v>
      </c>
      <c r="K142" s="8">
        <v>1</v>
      </c>
      <c r="L142" s="8">
        <v>1</v>
      </c>
      <c r="M142" s="8">
        <v>1</v>
      </c>
      <c r="N142" s="8">
        <v>1</v>
      </c>
      <c r="O142" s="8">
        <v>1</v>
      </c>
      <c r="P142" s="8">
        <v>1</v>
      </c>
      <c r="Q142" s="8">
        <v>1</v>
      </c>
      <c r="R142" s="8">
        <v>1</v>
      </c>
      <c r="S142" s="8">
        <v>1</v>
      </c>
      <c r="T142" s="8">
        <v>1</v>
      </c>
      <c r="U142" s="8">
        <v>1</v>
      </c>
      <c r="V142" s="8">
        <v>1</v>
      </c>
      <c r="W142" s="8">
        <v>1</v>
      </c>
      <c r="X142" s="8">
        <v>1</v>
      </c>
      <c r="Y142" s="8">
        <v>1</v>
      </c>
      <c r="Z142" s="8">
        <v>1</v>
      </c>
      <c r="AA142" s="8">
        <v>1</v>
      </c>
      <c r="AB142" s="8">
        <v>1</v>
      </c>
      <c r="AC142" s="8">
        <v>1</v>
      </c>
      <c r="AD142" s="8">
        <v>1</v>
      </c>
      <c r="AE142" s="8">
        <v>1</v>
      </c>
      <c r="AF142" s="48">
        <v>100.00000000000004</v>
      </c>
      <c r="AG142" s="8">
        <v>1</v>
      </c>
      <c r="AH142" s="8">
        <v>1</v>
      </c>
      <c r="AI142" s="8">
        <v>1</v>
      </c>
      <c r="AJ142" s="8">
        <v>1</v>
      </c>
      <c r="AK142" s="8">
        <v>1</v>
      </c>
      <c r="AL142" s="8">
        <v>1</v>
      </c>
      <c r="AM142" s="8">
        <v>1</v>
      </c>
      <c r="AN142" s="8">
        <v>1</v>
      </c>
      <c r="AO142" s="8">
        <v>1</v>
      </c>
      <c r="AP142" s="8">
        <v>0</v>
      </c>
      <c r="AQ142" s="8">
        <v>1</v>
      </c>
      <c r="AR142" s="8">
        <v>1</v>
      </c>
      <c r="AS142" s="8">
        <v>1</v>
      </c>
      <c r="AT142" s="8">
        <v>1</v>
      </c>
      <c r="AU142" s="8">
        <v>1</v>
      </c>
      <c r="AV142" s="8">
        <v>1</v>
      </c>
      <c r="AW142" s="8">
        <v>1</v>
      </c>
      <c r="AX142" s="8">
        <v>1</v>
      </c>
      <c r="AY142" s="48">
        <v>95</v>
      </c>
      <c r="AZ142" s="50">
        <v>97.000000000000014</v>
      </c>
      <c r="BA142" s="50">
        <v>100</v>
      </c>
      <c r="BB142" s="50">
        <v>100</v>
      </c>
      <c r="BC142" s="3" t="s">
        <v>683</v>
      </c>
      <c r="BD142" s="3" t="s">
        <v>683</v>
      </c>
      <c r="BE142" s="3" t="s">
        <v>683</v>
      </c>
    </row>
    <row r="143" spans="1:57" s="4" customFormat="1" ht="15" customHeight="1" x14ac:dyDescent="0.2">
      <c r="A143" s="2" t="s">
        <v>74</v>
      </c>
      <c r="B143" s="2" t="s">
        <v>0</v>
      </c>
      <c r="C143" s="2" t="s">
        <v>116</v>
      </c>
      <c r="D143" s="14" t="s">
        <v>115</v>
      </c>
      <c r="E143" s="8">
        <v>1</v>
      </c>
      <c r="F143" s="8">
        <v>1</v>
      </c>
      <c r="G143" s="8">
        <v>1</v>
      </c>
      <c r="H143" s="8">
        <v>1</v>
      </c>
      <c r="I143" s="8">
        <v>1</v>
      </c>
      <c r="J143" s="8">
        <v>1</v>
      </c>
      <c r="K143" s="8">
        <v>1</v>
      </c>
      <c r="L143" s="8">
        <v>1</v>
      </c>
      <c r="M143" s="8">
        <v>1</v>
      </c>
      <c r="N143" s="8">
        <v>1</v>
      </c>
      <c r="O143" s="8">
        <v>1</v>
      </c>
      <c r="P143" s="8">
        <v>1</v>
      </c>
      <c r="Q143" s="8">
        <v>1</v>
      </c>
      <c r="R143" s="8">
        <v>1</v>
      </c>
      <c r="S143" s="8">
        <v>1</v>
      </c>
      <c r="T143" s="8">
        <v>1</v>
      </c>
      <c r="U143" s="8">
        <v>1</v>
      </c>
      <c r="V143" s="8">
        <v>1</v>
      </c>
      <c r="W143" s="8">
        <v>1</v>
      </c>
      <c r="X143" s="8">
        <v>1</v>
      </c>
      <c r="Y143" s="8">
        <v>1</v>
      </c>
      <c r="Z143" s="8">
        <v>1</v>
      </c>
      <c r="AA143" s="8">
        <v>1</v>
      </c>
      <c r="AB143" s="8">
        <v>1</v>
      </c>
      <c r="AC143" s="8">
        <v>1</v>
      </c>
      <c r="AD143" s="8">
        <v>1</v>
      </c>
      <c r="AE143" s="8">
        <v>1</v>
      </c>
      <c r="AF143" s="48">
        <v>100.00000000000004</v>
      </c>
      <c r="AG143" s="8">
        <v>1</v>
      </c>
      <c r="AH143" s="8">
        <v>1</v>
      </c>
      <c r="AI143" s="8">
        <v>1</v>
      </c>
      <c r="AJ143" s="8">
        <v>1</v>
      </c>
      <c r="AK143" s="8">
        <v>1</v>
      </c>
      <c r="AL143" s="8">
        <v>1</v>
      </c>
      <c r="AM143" s="8">
        <v>1</v>
      </c>
      <c r="AN143" s="8">
        <v>1</v>
      </c>
      <c r="AO143" s="8">
        <v>0</v>
      </c>
      <c r="AP143" s="8">
        <v>1</v>
      </c>
      <c r="AQ143" s="8">
        <v>1</v>
      </c>
      <c r="AR143" s="8">
        <v>1</v>
      </c>
      <c r="AS143" s="8">
        <v>1</v>
      </c>
      <c r="AT143" s="8">
        <v>1</v>
      </c>
      <c r="AU143" s="8">
        <v>0</v>
      </c>
      <c r="AV143" s="8">
        <v>0</v>
      </c>
      <c r="AW143" s="8">
        <v>0</v>
      </c>
      <c r="AX143" s="8">
        <v>0</v>
      </c>
      <c r="AY143" s="48">
        <v>75.999999999999986</v>
      </c>
      <c r="AZ143" s="50">
        <v>85.600000000000009</v>
      </c>
      <c r="BA143" s="50">
        <v>100</v>
      </c>
      <c r="BB143" s="50">
        <v>62.5</v>
      </c>
      <c r="BC143" s="3" t="s">
        <v>683</v>
      </c>
      <c r="BD143" s="3" t="s">
        <v>683</v>
      </c>
      <c r="BE143" s="3" t="s">
        <v>685</v>
      </c>
    </row>
    <row r="144" spans="1:57" s="4" customFormat="1" ht="15" customHeight="1" x14ac:dyDescent="0.2">
      <c r="A144" s="2" t="s">
        <v>74</v>
      </c>
      <c r="B144" s="2" t="s">
        <v>0</v>
      </c>
      <c r="C144" s="2" t="s">
        <v>118</v>
      </c>
      <c r="D144" s="14" t="s">
        <v>117</v>
      </c>
      <c r="E144" s="8">
        <v>1</v>
      </c>
      <c r="F144" s="8">
        <v>1</v>
      </c>
      <c r="G144" s="8">
        <v>1</v>
      </c>
      <c r="H144" s="8">
        <v>1</v>
      </c>
      <c r="I144" s="8">
        <v>1</v>
      </c>
      <c r="J144" s="8">
        <v>1</v>
      </c>
      <c r="K144" s="8">
        <v>1</v>
      </c>
      <c r="L144" s="8">
        <v>1</v>
      </c>
      <c r="M144" s="8">
        <v>1</v>
      </c>
      <c r="N144" s="8">
        <v>1</v>
      </c>
      <c r="O144" s="8">
        <v>1</v>
      </c>
      <c r="P144" s="8">
        <v>1</v>
      </c>
      <c r="Q144" s="8">
        <v>1</v>
      </c>
      <c r="R144" s="8">
        <v>1</v>
      </c>
      <c r="S144" s="8">
        <v>1</v>
      </c>
      <c r="T144" s="8">
        <v>1</v>
      </c>
      <c r="U144" s="8">
        <v>1</v>
      </c>
      <c r="V144" s="8">
        <v>1</v>
      </c>
      <c r="W144" s="8">
        <v>1</v>
      </c>
      <c r="X144" s="8">
        <v>1</v>
      </c>
      <c r="Y144" s="8">
        <v>1</v>
      </c>
      <c r="Z144" s="8">
        <v>1</v>
      </c>
      <c r="AA144" s="8">
        <v>1</v>
      </c>
      <c r="AB144" s="8">
        <v>1</v>
      </c>
      <c r="AC144" s="8">
        <v>1</v>
      </c>
      <c r="AD144" s="8">
        <v>1</v>
      </c>
      <c r="AE144" s="8">
        <v>1</v>
      </c>
      <c r="AF144" s="48">
        <v>100.00000000000004</v>
      </c>
      <c r="AG144" s="8">
        <v>1</v>
      </c>
      <c r="AH144" s="8">
        <v>1</v>
      </c>
      <c r="AI144" s="8">
        <v>1</v>
      </c>
      <c r="AJ144" s="8">
        <v>1</v>
      </c>
      <c r="AK144" s="8">
        <v>1</v>
      </c>
      <c r="AL144" s="8">
        <v>1</v>
      </c>
      <c r="AM144" s="8">
        <v>0</v>
      </c>
      <c r="AN144" s="8">
        <v>1</v>
      </c>
      <c r="AO144" s="8">
        <v>1</v>
      </c>
      <c r="AP144" s="8">
        <v>1</v>
      </c>
      <c r="AQ144" s="8">
        <v>1</v>
      </c>
      <c r="AR144" s="8">
        <v>1</v>
      </c>
      <c r="AS144" s="8">
        <v>0</v>
      </c>
      <c r="AT144" s="8">
        <v>1</v>
      </c>
      <c r="AU144" s="8">
        <v>0</v>
      </c>
      <c r="AV144" s="8">
        <v>0</v>
      </c>
      <c r="AW144" s="8">
        <v>0</v>
      </c>
      <c r="AX144" s="8">
        <v>0</v>
      </c>
      <c r="AY144" s="48">
        <v>65.999999999999986</v>
      </c>
      <c r="AZ144" s="50">
        <v>79.600000000000009</v>
      </c>
      <c r="BA144" s="50">
        <v>100</v>
      </c>
      <c r="BB144" s="50">
        <v>37.5</v>
      </c>
      <c r="BC144" s="3" t="s">
        <v>684</v>
      </c>
      <c r="BD144" s="3" t="s">
        <v>683</v>
      </c>
      <c r="BE144" s="3" t="s">
        <v>686</v>
      </c>
    </row>
    <row r="145" spans="1:57" s="4" customFormat="1" ht="15" customHeight="1" x14ac:dyDescent="0.2">
      <c r="A145" s="2" t="s">
        <v>74</v>
      </c>
      <c r="B145" s="2" t="s">
        <v>0</v>
      </c>
      <c r="C145" s="2" t="s">
        <v>89</v>
      </c>
      <c r="D145" s="14" t="s">
        <v>88</v>
      </c>
      <c r="E145" s="8">
        <v>1</v>
      </c>
      <c r="F145" s="8">
        <v>1</v>
      </c>
      <c r="G145" s="8">
        <v>1</v>
      </c>
      <c r="H145" s="8">
        <v>1</v>
      </c>
      <c r="I145" s="8">
        <v>1</v>
      </c>
      <c r="J145" s="8">
        <v>1</v>
      </c>
      <c r="K145" s="8">
        <v>1</v>
      </c>
      <c r="L145" s="8">
        <v>1</v>
      </c>
      <c r="M145" s="8">
        <v>1</v>
      </c>
      <c r="N145" s="8">
        <v>1</v>
      </c>
      <c r="O145" s="8">
        <v>1</v>
      </c>
      <c r="P145" s="8">
        <v>1</v>
      </c>
      <c r="Q145" s="8">
        <v>1</v>
      </c>
      <c r="R145" s="8">
        <v>1</v>
      </c>
      <c r="S145" s="8">
        <v>1</v>
      </c>
      <c r="T145" s="8">
        <v>1</v>
      </c>
      <c r="U145" s="8">
        <v>1</v>
      </c>
      <c r="V145" s="8">
        <v>1</v>
      </c>
      <c r="W145" s="8">
        <v>1</v>
      </c>
      <c r="X145" s="8">
        <v>1</v>
      </c>
      <c r="Y145" s="8">
        <v>1</v>
      </c>
      <c r="Z145" s="8">
        <v>1</v>
      </c>
      <c r="AA145" s="8">
        <v>1</v>
      </c>
      <c r="AB145" s="8">
        <v>1</v>
      </c>
      <c r="AC145" s="8">
        <v>1</v>
      </c>
      <c r="AD145" s="8">
        <v>1</v>
      </c>
      <c r="AE145" s="8">
        <v>1</v>
      </c>
      <c r="AF145" s="48">
        <v>100.00000000000004</v>
      </c>
      <c r="AG145" s="8">
        <v>0</v>
      </c>
      <c r="AH145" s="8">
        <v>0</v>
      </c>
      <c r="AI145" s="8">
        <v>1</v>
      </c>
      <c r="AJ145" s="8">
        <v>1</v>
      </c>
      <c r="AK145" s="8">
        <v>1</v>
      </c>
      <c r="AL145" s="8">
        <v>0</v>
      </c>
      <c r="AM145" s="8">
        <v>1</v>
      </c>
      <c r="AN145" s="8">
        <v>1</v>
      </c>
      <c r="AO145" s="8">
        <v>1</v>
      </c>
      <c r="AP145" s="8">
        <v>1</v>
      </c>
      <c r="AQ145" s="8">
        <v>0</v>
      </c>
      <c r="AR145" s="8">
        <v>1</v>
      </c>
      <c r="AS145" s="8">
        <v>1</v>
      </c>
      <c r="AT145" s="8">
        <v>1</v>
      </c>
      <c r="AU145" s="8">
        <v>0</v>
      </c>
      <c r="AV145" s="8">
        <v>1</v>
      </c>
      <c r="AW145" s="8">
        <v>0</v>
      </c>
      <c r="AX145" s="8">
        <v>0</v>
      </c>
      <c r="AY145" s="48">
        <v>65</v>
      </c>
      <c r="AZ145" s="50">
        <v>79.000000000000028</v>
      </c>
      <c r="BA145" s="50">
        <v>72.000000000000014</v>
      </c>
      <c r="BB145" s="50">
        <v>62.5</v>
      </c>
      <c r="BC145" s="3" t="s">
        <v>684</v>
      </c>
      <c r="BD145" s="3" t="s">
        <v>684</v>
      </c>
      <c r="BE145" s="3" t="s">
        <v>685</v>
      </c>
    </row>
    <row r="146" spans="1:57" s="4" customFormat="1" ht="15" customHeight="1" x14ac:dyDescent="0.2">
      <c r="A146" s="2" t="s">
        <v>74</v>
      </c>
      <c r="B146" s="2" t="s">
        <v>0</v>
      </c>
      <c r="C146" s="2" t="s">
        <v>91</v>
      </c>
      <c r="D146" s="14" t="s">
        <v>90</v>
      </c>
      <c r="E146" s="8">
        <v>1</v>
      </c>
      <c r="F146" s="8">
        <v>1</v>
      </c>
      <c r="G146" s="8">
        <v>1</v>
      </c>
      <c r="H146" s="8">
        <v>1</v>
      </c>
      <c r="I146" s="8">
        <v>1</v>
      </c>
      <c r="J146" s="8">
        <v>1</v>
      </c>
      <c r="K146" s="8">
        <v>1</v>
      </c>
      <c r="L146" s="8">
        <v>1</v>
      </c>
      <c r="M146" s="8">
        <v>1</v>
      </c>
      <c r="N146" s="8">
        <v>1</v>
      </c>
      <c r="O146" s="8">
        <v>1</v>
      </c>
      <c r="P146" s="8">
        <v>1</v>
      </c>
      <c r="Q146" s="8">
        <v>1</v>
      </c>
      <c r="R146" s="8">
        <v>1</v>
      </c>
      <c r="S146" s="8">
        <v>1</v>
      </c>
      <c r="T146" s="8">
        <v>1</v>
      </c>
      <c r="U146" s="8">
        <v>1</v>
      </c>
      <c r="V146" s="8">
        <v>1</v>
      </c>
      <c r="W146" s="8">
        <v>1</v>
      </c>
      <c r="X146" s="8">
        <v>1</v>
      </c>
      <c r="Y146" s="8">
        <v>1</v>
      </c>
      <c r="Z146" s="8">
        <v>1</v>
      </c>
      <c r="AA146" s="8">
        <v>1</v>
      </c>
      <c r="AB146" s="8">
        <v>1</v>
      </c>
      <c r="AC146" s="8">
        <v>1</v>
      </c>
      <c r="AD146" s="8">
        <v>1</v>
      </c>
      <c r="AE146" s="8">
        <v>1</v>
      </c>
      <c r="AF146" s="48">
        <v>100.00000000000004</v>
      </c>
      <c r="AG146" s="8">
        <v>1</v>
      </c>
      <c r="AH146" s="8">
        <v>1</v>
      </c>
      <c r="AI146" s="8">
        <v>0</v>
      </c>
      <c r="AJ146" s="8">
        <v>1</v>
      </c>
      <c r="AK146" s="8">
        <v>1</v>
      </c>
      <c r="AL146" s="8">
        <v>1</v>
      </c>
      <c r="AM146" s="8">
        <v>1</v>
      </c>
      <c r="AN146" s="8">
        <v>0</v>
      </c>
      <c r="AO146" s="8">
        <v>0</v>
      </c>
      <c r="AP146" s="8">
        <v>1</v>
      </c>
      <c r="AQ146" s="8">
        <v>0</v>
      </c>
      <c r="AR146" s="8">
        <v>1</v>
      </c>
      <c r="AS146" s="8">
        <v>1</v>
      </c>
      <c r="AT146" s="8">
        <v>1</v>
      </c>
      <c r="AU146" s="8">
        <v>1</v>
      </c>
      <c r="AV146" s="8">
        <v>1</v>
      </c>
      <c r="AW146" s="8">
        <v>0</v>
      </c>
      <c r="AX146" s="8">
        <v>0</v>
      </c>
      <c r="AY146" s="48">
        <v>70</v>
      </c>
      <c r="AZ146" s="50">
        <v>82.000000000000028</v>
      </c>
      <c r="BA146" s="50">
        <v>72.000000000000014</v>
      </c>
      <c r="BB146" s="50">
        <v>75</v>
      </c>
      <c r="BC146" s="3" t="s">
        <v>684</v>
      </c>
      <c r="BD146" s="3" t="s">
        <v>684</v>
      </c>
      <c r="BE146" s="3" t="s">
        <v>684</v>
      </c>
    </row>
    <row r="147" spans="1:57" s="4" customFormat="1" ht="15" customHeight="1" x14ac:dyDescent="0.2">
      <c r="A147" s="2" t="s">
        <v>74</v>
      </c>
      <c r="B147" s="2" t="s">
        <v>0</v>
      </c>
      <c r="C147" s="2" t="s">
        <v>92</v>
      </c>
      <c r="D147" s="14" t="s">
        <v>458</v>
      </c>
      <c r="E147" s="8">
        <v>1</v>
      </c>
      <c r="F147" s="8">
        <v>1</v>
      </c>
      <c r="G147" s="8">
        <v>0</v>
      </c>
      <c r="H147" s="8">
        <v>1</v>
      </c>
      <c r="I147" s="8">
        <v>1</v>
      </c>
      <c r="J147" s="8">
        <v>1</v>
      </c>
      <c r="K147" s="8">
        <v>1</v>
      </c>
      <c r="L147" s="8">
        <v>1</v>
      </c>
      <c r="M147" s="8">
        <v>1</v>
      </c>
      <c r="N147" s="8">
        <v>1</v>
      </c>
      <c r="O147" s="8">
        <v>1</v>
      </c>
      <c r="P147" s="8">
        <v>1</v>
      </c>
      <c r="Q147" s="8">
        <v>1</v>
      </c>
      <c r="R147" s="8">
        <v>1</v>
      </c>
      <c r="S147" s="8">
        <v>1</v>
      </c>
      <c r="T147" s="8">
        <v>1</v>
      </c>
      <c r="U147" s="8">
        <v>1</v>
      </c>
      <c r="V147" s="8">
        <v>1</v>
      </c>
      <c r="W147" s="8">
        <v>1</v>
      </c>
      <c r="X147" s="8">
        <v>1</v>
      </c>
      <c r="Y147" s="8">
        <v>1</v>
      </c>
      <c r="Z147" s="8">
        <v>1</v>
      </c>
      <c r="AA147" s="8">
        <v>1</v>
      </c>
      <c r="AB147" s="8">
        <v>1</v>
      </c>
      <c r="AC147" s="8">
        <v>1</v>
      </c>
      <c r="AD147" s="8">
        <v>1</v>
      </c>
      <c r="AE147" s="8">
        <v>1</v>
      </c>
      <c r="AF147" s="48">
        <v>95.000000000000028</v>
      </c>
      <c r="AG147" s="8">
        <v>1</v>
      </c>
      <c r="AH147" s="8">
        <v>1</v>
      </c>
      <c r="AI147" s="8">
        <v>0</v>
      </c>
      <c r="AJ147" s="8">
        <v>1</v>
      </c>
      <c r="AK147" s="8">
        <v>0</v>
      </c>
      <c r="AL147" s="8">
        <v>1</v>
      </c>
      <c r="AM147" s="8">
        <v>1</v>
      </c>
      <c r="AN147" s="8">
        <v>1</v>
      </c>
      <c r="AO147" s="8">
        <v>1</v>
      </c>
      <c r="AP147" s="8">
        <v>1</v>
      </c>
      <c r="AQ147" s="8">
        <v>1</v>
      </c>
      <c r="AR147" s="8">
        <v>1</v>
      </c>
      <c r="AS147" s="8">
        <v>1</v>
      </c>
      <c r="AT147" s="8">
        <v>1</v>
      </c>
      <c r="AU147" s="8">
        <v>0</v>
      </c>
      <c r="AV147" s="8">
        <v>0</v>
      </c>
      <c r="AW147" s="8">
        <v>0</v>
      </c>
      <c r="AX147" s="8">
        <v>0</v>
      </c>
      <c r="AY147" s="48">
        <v>69</v>
      </c>
      <c r="AZ147" s="50">
        <v>79.400000000000006</v>
      </c>
      <c r="BA147" s="50">
        <v>56.000000000000007</v>
      </c>
      <c r="BB147" s="50">
        <v>62.5</v>
      </c>
      <c r="BC147" s="3" t="s">
        <v>684</v>
      </c>
      <c r="BD147" s="3" t="s">
        <v>685</v>
      </c>
      <c r="BE147" s="3" t="s">
        <v>685</v>
      </c>
    </row>
    <row r="148" spans="1:57" s="4" customFormat="1" ht="15" customHeight="1" x14ac:dyDescent="0.2">
      <c r="A148" s="2" t="s">
        <v>74</v>
      </c>
      <c r="B148" s="2" t="s">
        <v>0</v>
      </c>
      <c r="C148" s="2" t="s">
        <v>83</v>
      </c>
      <c r="D148" s="14" t="s">
        <v>82</v>
      </c>
      <c r="E148" s="8">
        <v>1</v>
      </c>
      <c r="F148" s="8">
        <v>1</v>
      </c>
      <c r="G148" s="8">
        <v>0</v>
      </c>
      <c r="H148" s="8">
        <v>1</v>
      </c>
      <c r="I148" s="8">
        <v>1</v>
      </c>
      <c r="J148" s="8">
        <v>1</v>
      </c>
      <c r="K148" s="8">
        <v>1</v>
      </c>
      <c r="L148" s="8">
        <v>1</v>
      </c>
      <c r="M148" s="8">
        <v>1</v>
      </c>
      <c r="N148" s="8">
        <v>1</v>
      </c>
      <c r="O148" s="8">
        <v>1</v>
      </c>
      <c r="P148" s="8">
        <v>1</v>
      </c>
      <c r="Q148" s="8">
        <v>1</v>
      </c>
      <c r="R148" s="8">
        <v>1</v>
      </c>
      <c r="S148" s="8">
        <v>1</v>
      </c>
      <c r="T148" s="8">
        <v>1</v>
      </c>
      <c r="U148" s="8">
        <v>1</v>
      </c>
      <c r="V148" s="8">
        <v>1</v>
      </c>
      <c r="W148" s="8">
        <v>1</v>
      </c>
      <c r="X148" s="8">
        <v>1</v>
      </c>
      <c r="Y148" s="8">
        <v>1</v>
      </c>
      <c r="Z148" s="8">
        <v>1</v>
      </c>
      <c r="AA148" s="8">
        <v>1</v>
      </c>
      <c r="AB148" s="8">
        <v>1</v>
      </c>
      <c r="AC148" s="8">
        <v>1</v>
      </c>
      <c r="AD148" s="8">
        <v>1</v>
      </c>
      <c r="AE148" s="8">
        <v>1</v>
      </c>
      <c r="AF148" s="48">
        <v>95.000000000000028</v>
      </c>
      <c r="AG148" s="8">
        <v>0</v>
      </c>
      <c r="AH148" s="8">
        <v>1</v>
      </c>
      <c r="AI148" s="8">
        <v>0</v>
      </c>
      <c r="AJ148" s="8">
        <v>0</v>
      </c>
      <c r="AK148" s="8">
        <v>0</v>
      </c>
      <c r="AL148" s="8">
        <v>1</v>
      </c>
      <c r="AM148" s="8">
        <v>0</v>
      </c>
      <c r="AN148" s="8">
        <v>1</v>
      </c>
      <c r="AO148" s="8">
        <v>0</v>
      </c>
      <c r="AP148" s="8">
        <v>1</v>
      </c>
      <c r="AQ148" s="8">
        <v>0</v>
      </c>
      <c r="AR148" s="8">
        <v>1</v>
      </c>
      <c r="AS148" s="8">
        <v>1</v>
      </c>
      <c r="AT148" s="8">
        <v>1</v>
      </c>
      <c r="AU148" s="8">
        <v>0</v>
      </c>
      <c r="AV148" s="8">
        <v>0</v>
      </c>
      <c r="AW148" s="8">
        <v>0</v>
      </c>
      <c r="AX148" s="8">
        <v>0</v>
      </c>
      <c r="AY148" s="48">
        <v>45</v>
      </c>
      <c r="AZ148" s="50">
        <v>65.000000000000014</v>
      </c>
      <c r="BA148" s="50">
        <v>28.000000000000004</v>
      </c>
      <c r="BB148" s="50">
        <v>50</v>
      </c>
      <c r="BC148" s="3" t="s">
        <v>685</v>
      </c>
      <c r="BD148" s="3" t="s">
        <v>686</v>
      </c>
      <c r="BE148" s="3" t="s">
        <v>685</v>
      </c>
    </row>
    <row r="149" spans="1:57" s="4" customFormat="1" ht="15" customHeight="1" x14ac:dyDescent="0.2">
      <c r="A149" s="2" t="s">
        <v>74</v>
      </c>
      <c r="B149" s="2" t="s">
        <v>0</v>
      </c>
      <c r="C149" s="2" t="s">
        <v>85</v>
      </c>
      <c r="D149" s="14" t="s">
        <v>84</v>
      </c>
      <c r="E149" s="8">
        <v>1</v>
      </c>
      <c r="F149" s="8">
        <v>1</v>
      </c>
      <c r="G149" s="8">
        <v>0</v>
      </c>
      <c r="H149" s="8">
        <v>1</v>
      </c>
      <c r="I149" s="8">
        <v>1</v>
      </c>
      <c r="J149" s="8">
        <v>1</v>
      </c>
      <c r="K149" s="8">
        <v>1</v>
      </c>
      <c r="L149" s="8">
        <v>1</v>
      </c>
      <c r="M149" s="8">
        <v>1</v>
      </c>
      <c r="N149" s="8">
        <v>1</v>
      </c>
      <c r="O149" s="8">
        <v>1</v>
      </c>
      <c r="P149" s="8">
        <v>1</v>
      </c>
      <c r="Q149" s="8">
        <v>1</v>
      </c>
      <c r="R149" s="8">
        <v>0</v>
      </c>
      <c r="S149" s="8">
        <v>1</v>
      </c>
      <c r="T149" s="8">
        <v>1</v>
      </c>
      <c r="U149" s="8">
        <v>1</v>
      </c>
      <c r="V149" s="8">
        <v>1</v>
      </c>
      <c r="W149" s="8">
        <v>1</v>
      </c>
      <c r="X149" s="8">
        <v>1</v>
      </c>
      <c r="Y149" s="8">
        <v>1</v>
      </c>
      <c r="Z149" s="8">
        <v>1</v>
      </c>
      <c r="AA149" s="8">
        <v>1</v>
      </c>
      <c r="AB149" s="8">
        <v>1</v>
      </c>
      <c r="AC149" s="8">
        <v>1</v>
      </c>
      <c r="AD149" s="8">
        <v>1</v>
      </c>
      <c r="AE149" s="8">
        <v>1</v>
      </c>
      <c r="AF149" s="48">
        <v>90.000000000000028</v>
      </c>
      <c r="AG149" s="8">
        <v>1</v>
      </c>
      <c r="AH149" s="8">
        <v>1</v>
      </c>
      <c r="AI149" s="8">
        <v>1</v>
      </c>
      <c r="AJ149" s="8">
        <v>1</v>
      </c>
      <c r="AK149" s="8">
        <v>0</v>
      </c>
      <c r="AL149" s="8">
        <v>1</v>
      </c>
      <c r="AM149" s="8">
        <v>1</v>
      </c>
      <c r="AN149" s="8">
        <v>1</v>
      </c>
      <c r="AO149" s="8">
        <v>1</v>
      </c>
      <c r="AP149" s="8">
        <v>0</v>
      </c>
      <c r="AQ149" s="8">
        <v>1</v>
      </c>
      <c r="AR149" s="8">
        <v>0</v>
      </c>
      <c r="AS149" s="8">
        <v>0</v>
      </c>
      <c r="AT149" s="8">
        <v>1</v>
      </c>
      <c r="AU149" s="8">
        <v>0</v>
      </c>
      <c r="AV149" s="8">
        <v>0</v>
      </c>
      <c r="AW149" s="8">
        <v>1</v>
      </c>
      <c r="AX149" s="8">
        <v>1</v>
      </c>
      <c r="AY149" s="48">
        <v>61</v>
      </c>
      <c r="AZ149" s="50">
        <v>72.600000000000009</v>
      </c>
      <c r="BA149" s="50">
        <v>84.000000000000014</v>
      </c>
      <c r="BB149" s="50">
        <v>25</v>
      </c>
      <c r="BC149" s="3" t="s">
        <v>684</v>
      </c>
      <c r="BD149" s="3" t="s">
        <v>684</v>
      </c>
      <c r="BE149" s="3" t="s">
        <v>686</v>
      </c>
    </row>
    <row r="150" spans="1:57" s="4" customFormat="1" ht="15" customHeight="1" x14ac:dyDescent="0.2">
      <c r="A150" s="2" t="s">
        <v>74</v>
      </c>
      <c r="B150" s="2" t="s">
        <v>0</v>
      </c>
      <c r="C150" s="2" t="s">
        <v>87</v>
      </c>
      <c r="D150" s="14" t="s">
        <v>86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1</v>
      </c>
      <c r="K150" s="8">
        <v>1</v>
      </c>
      <c r="L150" s="8">
        <v>1</v>
      </c>
      <c r="M150" s="8">
        <v>1</v>
      </c>
      <c r="N150" s="8">
        <v>1</v>
      </c>
      <c r="O150" s="8">
        <v>1</v>
      </c>
      <c r="P150" s="8">
        <v>1</v>
      </c>
      <c r="Q150" s="8">
        <v>1</v>
      </c>
      <c r="R150" s="8">
        <v>1</v>
      </c>
      <c r="S150" s="8">
        <v>1</v>
      </c>
      <c r="T150" s="8">
        <v>1</v>
      </c>
      <c r="U150" s="8">
        <v>1</v>
      </c>
      <c r="V150" s="8">
        <v>1</v>
      </c>
      <c r="W150" s="8">
        <v>1</v>
      </c>
      <c r="X150" s="8">
        <v>1</v>
      </c>
      <c r="Y150" s="8">
        <v>1</v>
      </c>
      <c r="Z150" s="8">
        <v>1</v>
      </c>
      <c r="AA150" s="8">
        <v>1</v>
      </c>
      <c r="AB150" s="8">
        <v>1</v>
      </c>
      <c r="AC150" s="8">
        <v>1</v>
      </c>
      <c r="AD150" s="8">
        <v>1</v>
      </c>
      <c r="AE150" s="8">
        <v>1</v>
      </c>
      <c r="AF150" s="48">
        <v>82.000000000000028</v>
      </c>
      <c r="AG150" s="8">
        <v>1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1</v>
      </c>
      <c r="AQ150" s="8">
        <v>0</v>
      </c>
      <c r="AR150" s="8">
        <v>1</v>
      </c>
      <c r="AS150" s="8">
        <v>1</v>
      </c>
      <c r="AT150" s="8">
        <v>1</v>
      </c>
      <c r="AU150" s="8">
        <v>0</v>
      </c>
      <c r="AV150" s="8">
        <v>0</v>
      </c>
      <c r="AW150" s="8">
        <v>0</v>
      </c>
      <c r="AX150" s="8">
        <v>0</v>
      </c>
      <c r="AY150" s="48">
        <v>34</v>
      </c>
      <c r="AZ150" s="50">
        <v>53.200000000000017</v>
      </c>
      <c r="BA150" s="50">
        <v>0</v>
      </c>
      <c r="BB150" s="50">
        <v>50</v>
      </c>
      <c r="BC150" s="3" t="s">
        <v>685</v>
      </c>
      <c r="BD150" s="3" t="s">
        <v>686</v>
      </c>
      <c r="BE150" s="3" t="s">
        <v>685</v>
      </c>
    </row>
    <row r="151" spans="1:57" s="4" customFormat="1" ht="15" customHeight="1" x14ac:dyDescent="0.2">
      <c r="A151" s="2" t="s">
        <v>74</v>
      </c>
      <c r="B151" s="2" t="s">
        <v>0</v>
      </c>
      <c r="C151" s="2" t="s">
        <v>220</v>
      </c>
      <c r="D151" s="14" t="s">
        <v>219</v>
      </c>
      <c r="E151" s="8">
        <v>1</v>
      </c>
      <c r="F151" s="8">
        <v>1</v>
      </c>
      <c r="G151" s="8">
        <v>1</v>
      </c>
      <c r="H151" s="8">
        <v>1</v>
      </c>
      <c r="I151" s="8">
        <v>1</v>
      </c>
      <c r="J151" s="8">
        <v>1</v>
      </c>
      <c r="K151" s="8">
        <v>1</v>
      </c>
      <c r="L151" s="8">
        <v>1</v>
      </c>
      <c r="M151" s="8">
        <v>1</v>
      </c>
      <c r="N151" s="8">
        <v>1</v>
      </c>
      <c r="O151" s="8">
        <v>1</v>
      </c>
      <c r="P151" s="8">
        <v>1</v>
      </c>
      <c r="Q151" s="8">
        <v>1</v>
      </c>
      <c r="R151" s="8">
        <v>1</v>
      </c>
      <c r="S151" s="8">
        <v>1</v>
      </c>
      <c r="T151" s="8">
        <v>1</v>
      </c>
      <c r="U151" s="8">
        <v>1</v>
      </c>
      <c r="V151" s="8">
        <v>1</v>
      </c>
      <c r="W151" s="8">
        <v>1</v>
      </c>
      <c r="X151" s="8">
        <v>0</v>
      </c>
      <c r="Y151" s="8">
        <v>1</v>
      </c>
      <c r="Z151" s="8">
        <v>1</v>
      </c>
      <c r="AA151" s="8">
        <v>1</v>
      </c>
      <c r="AB151" s="8">
        <v>1</v>
      </c>
      <c r="AC151" s="8">
        <v>1</v>
      </c>
      <c r="AD151" s="8">
        <v>1</v>
      </c>
      <c r="AE151" s="8">
        <v>1</v>
      </c>
      <c r="AF151" s="48">
        <v>96.000000000000043</v>
      </c>
      <c r="AG151" s="8">
        <v>1</v>
      </c>
      <c r="AH151" s="8">
        <v>1</v>
      </c>
      <c r="AI151" s="8">
        <v>1</v>
      </c>
      <c r="AJ151" s="8">
        <v>1</v>
      </c>
      <c r="AK151" s="8">
        <v>1</v>
      </c>
      <c r="AL151" s="8">
        <v>0</v>
      </c>
      <c r="AM151" s="8">
        <v>1</v>
      </c>
      <c r="AN151" s="8">
        <v>1</v>
      </c>
      <c r="AO151" s="8">
        <v>1</v>
      </c>
      <c r="AP151" s="8">
        <v>1</v>
      </c>
      <c r="AQ151" s="8">
        <v>0</v>
      </c>
      <c r="AR151" s="8">
        <v>1</v>
      </c>
      <c r="AS151" s="8">
        <v>1</v>
      </c>
      <c r="AT151" s="8">
        <v>1</v>
      </c>
      <c r="AU151" s="8">
        <v>0</v>
      </c>
      <c r="AV151" s="8">
        <v>0</v>
      </c>
      <c r="AW151" s="8">
        <v>0</v>
      </c>
      <c r="AX151" s="8">
        <v>0</v>
      </c>
      <c r="AY151" s="48">
        <v>71</v>
      </c>
      <c r="AZ151" s="50">
        <v>81.000000000000014</v>
      </c>
      <c r="BA151" s="50">
        <v>100</v>
      </c>
      <c r="BB151" s="50">
        <v>50</v>
      </c>
      <c r="BC151" s="3" t="s">
        <v>684</v>
      </c>
      <c r="BD151" s="3" t="s">
        <v>683</v>
      </c>
      <c r="BE151" s="3" t="s">
        <v>685</v>
      </c>
    </row>
    <row r="152" spans="1:57" s="4" customFormat="1" ht="15" customHeight="1" x14ac:dyDescent="0.2">
      <c r="A152" s="2" t="s">
        <v>74</v>
      </c>
      <c r="B152" s="2" t="s">
        <v>0</v>
      </c>
      <c r="C152" s="2" t="s">
        <v>222</v>
      </c>
      <c r="D152" s="14" t="s">
        <v>221</v>
      </c>
      <c r="E152" s="8">
        <v>1</v>
      </c>
      <c r="F152" s="8">
        <v>1</v>
      </c>
      <c r="G152" s="8">
        <v>1</v>
      </c>
      <c r="H152" s="8">
        <v>1</v>
      </c>
      <c r="I152" s="8">
        <v>1</v>
      </c>
      <c r="J152" s="8">
        <v>1</v>
      </c>
      <c r="K152" s="8">
        <v>1</v>
      </c>
      <c r="L152" s="8">
        <v>1</v>
      </c>
      <c r="M152" s="8">
        <v>1</v>
      </c>
      <c r="N152" s="8">
        <v>1</v>
      </c>
      <c r="O152" s="8">
        <v>1</v>
      </c>
      <c r="P152" s="8">
        <v>1</v>
      </c>
      <c r="Q152" s="8">
        <v>1</v>
      </c>
      <c r="R152" s="8">
        <v>1</v>
      </c>
      <c r="S152" s="8">
        <v>1</v>
      </c>
      <c r="T152" s="8">
        <v>1</v>
      </c>
      <c r="U152" s="8">
        <v>1</v>
      </c>
      <c r="V152" s="8">
        <v>1</v>
      </c>
      <c r="W152" s="8">
        <v>1</v>
      </c>
      <c r="X152" s="8">
        <v>1</v>
      </c>
      <c r="Y152" s="8">
        <v>1</v>
      </c>
      <c r="Z152" s="8">
        <v>1</v>
      </c>
      <c r="AA152" s="8">
        <v>1</v>
      </c>
      <c r="AB152" s="8">
        <v>1</v>
      </c>
      <c r="AC152" s="8">
        <v>1</v>
      </c>
      <c r="AD152" s="8">
        <v>1</v>
      </c>
      <c r="AE152" s="8">
        <v>1</v>
      </c>
      <c r="AF152" s="48">
        <v>100.00000000000004</v>
      </c>
      <c r="AG152" s="8">
        <v>0</v>
      </c>
      <c r="AH152" s="8">
        <v>1</v>
      </c>
      <c r="AI152" s="8">
        <v>1</v>
      </c>
      <c r="AJ152" s="8">
        <v>1</v>
      </c>
      <c r="AK152" s="8">
        <v>1</v>
      </c>
      <c r="AL152" s="8">
        <v>0</v>
      </c>
      <c r="AM152" s="8">
        <v>1</v>
      </c>
      <c r="AN152" s="8">
        <v>1</v>
      </c>
      <c r="AO152" s="8">
        <v>0</v>
      </c>
      <c r="AP152" s="8">
        <v>1</v>
      </c>
      <c r="AQ152" s="8">
        <v>0</v>
      </c>
      <c r="AR152" s="8">
        <v>1</v>
      </c>
      <c r="AS152" s="8">
        <v>0</v>
      </c>
      <c r="AT152" s="8">
        <v>0</v>
      </c>
      <c r="AU152" s="8">
        <v>0</v>
      </c>
      <c r="AV152" s="8">
        <v>0</v>
      </c>
      <c r="AW152" s="8">
        <v>0</v>
      </c>
      <c r="AX152" s="8">
        <v>0</v>
      </c>
      <c r="AY152" s="48">
        <v>48</v>
      </c>
      <c r="AZ152" s="50">
        <v>68.800000000000011</v>
      </c>
      <c r="BA152" s="50">
        <v>100</v>
      </c>
      <c r="BB152" s="50">
        <v>25</v>
      </c>
      <c r="BC152" s="3" t="s">
        <v>685</v>
      </c>
      <c r="BD152" s="3" t="s">
        <v>683</v>
      </c>
      <c r="BE152" s="3" t="s">
        <v>686</v>
      </c>
    </row>
    <row r="153" spans="1:57" s="4" customFormat="1" ht="15" customHeight="1" x14ac:dyDescent="0.2">
      <c r="A153" s="2" t="s">
        <v>74</v>
      </c>
      <c r="B153" s="2" t="s">
        <v>0</v>
      </c>
      <c r="C153" s="2" t="s">
        <v>270</v>
      </c>
      <c r="D153" s="14" t="s">
        <v>269</v>
      </c>
      <c r="E153" s="8">
        <v>1</v>
      </c>
      <c r="F153" s="8">
        <v>1</v>
      </c>
      <c r="G153" s="8">
        <v>1</v>
      </c>
      <c r="H153" s="8">
        <v>1</v>
      </c>
      <c r="I153" s="8">
        <v>1</v>
      </c>
      <c r="J153" s="8">
        <v>1</v>
      </c>
      <c r="K153" s="8">
        <v>1</v>
      </c>
      <c r="L153" s="8">
        <v>1</v>
      </c>
      <c r="M153" s="8">
        <v>1</v>
      </c>
      <c r="N153" s="8">
        <v>1</v>
      </c>
      <c r="O153" s="8">
        <v>1</v>
      </c>
      <c r="P153" s="8">
        <v>1</v>
      </c>
      <c r="Q153" s="8">
        <v>1</v>
      </c>
      <c r="R153" s="8">
        <v>1</v>
      </c>
      <c r="S153" s="8">
        <v>1</v>
      </c>
      <c r="T153" s="8">
        <v>1</v>
      </c>
      <c r="U153" s="8">
        <v>1</v>
      </c>
      <c r="V153" s="8">
        <v>1</v>
      </c>
      <c r="W153" s="8">
        <v>1</v>
      </c>
      <c r="X153" s="8">
        <v>1</v>
      </c>
      <c r="Y153" s="8">
        <v>1</v>
      </c>
      <c r="Z153" s="8">
        <v>1</v>
      </c>
      <c r="AA153" s="8">
        <v>1</v>
      </c>
      <c r="AB153" s="8">
        <v>1</v>
      </c>
      <c r="AC153" s="8">
        <v>1</v>
      </c>
      <c r="AD153" s="8">
        <v>1</v>
      </c>
      <c r="AE153" s="8">
        <v>1</v>
      </c>
      <c r="AF153" s="48">
        <v>100.00000000000004</v>
      </c>
      <c r="AG153" s="8">
        <v>0</v>
      </c>
      <c r="AH153" s="8">
        <v>1</v>
      </c>
      <c r="AI153" s="8">
        <v>1</v>
      </c>
      <c r="AJ153" s="8">
        <v>1</v>
      </c>
      <c r="AK153" s="8">
        <v>1</v>
      </c>
      <c r="AL153" s="8">
        <v>1</v>
      </c>
      <c r="AM153" s="8">
        <v>1</v>
      </c>
      <c r="AN153" s="8">
        <v>1</v>
      </c>
      <c r="AO153" s="8">
        <v>1</v>
      </c>
      <c r="AP153" s="8">
        <v>1</v>
      </c>
      <c r="AQ153" s="8">
        <v>0</v>
      </c>
      <c r="AR153" s="8">
        <v>1</v>
      </c>
      <c r="AS153" s="8">
        <v>1</v>
      </c>
      <c r="AT153" s="8">
        <v>1</v>
      </c>
      <c r="AU153" s="8">
        <v>1</v>
      </c>
      <c r="AV153" s="8">
        <v>1</v>
      </c>
      <c r="AW153" s="8">
        <v>1</v>
      </c>
      <c r="AX153" s="8">
        <v>1</v>
      </c>
      <c r="AY153" s="48">
        <v>91.000000000000014</v>
      </c>
      <c r="AZ153" s="50">
        <v>94.600000000000023</v>
      </c>
      <c r="BA153" s="50">
        <v>100</v>
      </c>
      <c r="BB153" s="50">
        <v>87.5</v>
      </c>
      <c r="BC153" s="3" t="s">
        <v>683</v>
      </c>
      <c r="BD153" s="3" t="s">
        <v>683</v>
      </c>
      <c r="BE153" s="3" t="s">
        <v>683</v>
      </c>
    </row>
    <row r="154" spans="1:57" s="4" customFormat="1" ht="15" customHeight="1" x14ac:dyDescent="0.2">
      <c r="A154" s="2" t="s">
        <v>74</v>
      </c>
      <c r="B154" s="2" t="s">
        <v>0</v>
      </c>
      <c r="C154" s="2" t="s">
        <v>428</v>
      </c>
      <c r="D154" s="14" t="s">
        <v>429</v>
      </c>
      <c r="E154" s="8">
        <v>1</v>
      </c>
      <c r="F154" s="8">
        <v>1</v>
      </c>
      <c r="G154" s="8">
        <v>1</v>
      </c>
      <c r="H154" s="8">
        <v>1</v>
      </c>
      <c r="I154" s="8">
        <v>1</v>
      </c>
      <c r="J154" s="8">
        <v>1</v>
      </c>
      <c r="K154" s="8">
        <v>1</v>
      </c>
      <c r="L154" s="8">
        <v>1</v>
      </c>
      <c r="M154" s="8">
        <v>1</v>
      </c>
      <c r="N154" s="8">
        <v>1</v>
      </c>
      <c r="O154" s="8">
        <v>1</v>
      </c>
      <c r="P154" s="8">
        <v>1</v>
      </c>
      <c r="Q154" s="8">
        <v>1</v>
      </c>
      <c r="R154" s="8">
        <v>1</v>
      </c>
      <c r="S154" s="8">
        <v>1</v>
      </c>
      <c r="T154" s="8">
        <v>1</v>
      </c>
      <c r="U154" s="8">
        <v>1</v>
      </c>
      <c r="V154" s="8">
        <v>1</v>
      </c>
      <c r="W154" s="8">
        <v>1</v>
      </c>
      <c r="X154" s="8">
        <v>1</v>
      </c>
      <c r="Y154" s="8">
        <v>1</v>
      </c>
      <c r="Z154" s="8">
        <v>1</v>
      </c>
      <c r="AA154" s="8">
        <v>1</v>
      </c>
      <c r="AB154" s="8">
        <v>1</v>
      </c>
      <c r="AC154" s="8">
        <v>1</v>
      </c>
      <c r="AD154" s="8">
        <v>1</v>
      </c>
      <c r="AE154" s="8">
        <v>1</v>
      </c>
      <c r="AF154" s="48">
        <v>100.00000000000004</v>
      </c>
      <c r="AG154" s="8">
        <v>1</v>
      </c>
      <c r="AH154" s="8">
        <v>1</v>
      </c>
      <c r="AI154" s="8">
        <v>1</v>
      </c>
      <c r="AJ154" s="8">
        <v>1</v>
      </c>
      <c r="AK154" s="8">
        <v>1</v>
      </c>
      <c r="AL154" s="8">
        <v>1</v>
      </c>
      <c r="AM154" s="8">
        <v>1</v>
      </c>
      <c r="AN154" s="8">
        <v>1</v>
      </c>
      <c r="AO154" s="8">
        <v>1</v>
      </c>
      <c r="AP154" s="8">
        <v>1</v>
      </c>
      <c r="AQ154" s="8">
        <v>1</v>
      </c>
      <c r="AR154" s="8">
        <v>1</v>
      </c>
      <c r="AS154" s="8">
        <v>1</v>
      </c>
      <c r="AT154" s="8">
        <v>1</v>
      </c>
      <c r="AU154" s="8">
        <v>0</v>
      </c>
      <c r="AV154" s="8">
        <v>0</v>
      </c>
      <c r="AW154" s="8">
        <v>0</v>
      </c>
      <c r="AX154" s="8">
        <v>0</v>
      </c>
      <c r="AY154" s="48">
        <v>80</v>
      </c>
      <c r="AZ154" s="50">
        <v>88.000000000000014</v>
      </c>
      <c r="BA154" s="50">
        <v>100</v>
      </c>
      <c r="BB154" s="50">
        <v>62.5</v>
      </c>
      <c r="BC154" s="3" t="s">
        <v>683</v>
      </c>
      <c r="BD154" s="3" t="s">
        <v>683</v>
      </c>
      <c r="BE154" s="3" t="s">
        <v>685</v>
      </c>
    </row>
    <row r="155" spans="1:57" s="4" customFormat="1" ht="15" customHeight="1" x14ac:dyDescent="0.2">
      <c r="A155" s="2" t="s">
        <v>74</v>
      </c>
      <c r="B155" s="2" t="s">
        <v>1</v>
      </c>
      <c r="C155" s="2" t="s">
        <v>65</v>
      </c>
      <c r="D155" s="14" t="s">
        <v>461</v>
      </c>
      <c r="E155" s="8">
        <v>1</v>
      </c>
      <c r="F155" s="8">
        <v>1</v>
      </c>
      <c r="G155" s="8">
        <v>1</v>
      </c>
      <c r="H155" s="8">
        <v>1</v>
      </c>
      <c r="I155" s="8">
        <v>1</v>
      </c>
      <c r="J155" s="8">
        <v>1</v>
      </c>
      <c r="K155" s="8">
        <v>1</v>
      </c>
      <c r="L155" s="8">
        <v>1</v>
      </c>
      <c r="M155" s="8">
        <v>1</v>
      </c>
      <c r="N155" s="8">
        <v>1</v>
      </c>
      <c r="O155" s="8">
        <v>1</v>
      </c>
      <c r="P155" s="8">
        <v>1</v>
      </c>
      <c r="Q155" s="8">
        <v>1</v>
      </c>
      <c r="R155" s="8">
        <v>1</v>
      </c>
      <c r="S155" s="8">
        <v>1</v>
      </c>
      <c r="T155" s="8">
        <v>1</v>
      </c>
      <c r="U155" s="8">
        <v>1</v>
      </c>
      <c r="V155" s="8">
        <v>1</v>
      </c>
      <c r="W155" s="8">
        <v>1</v>
      </c>
      <c r="X155" s="8">
        <v>1</v>
      </c>
      <c r="Y155" s="8">
        <v>1</v>
      </c>
      <c r="Z155" s="8">
        <v>1</v>
      </c>
      <c r="AA155" s="8">
        <v>1</v>
      </c>
      <c r="AB155" s="8">
        <v>1</v>
      </c>
      <c r="AC155" s="8">
        <v>1</v>
      </c>
      <c r="AD155" s="8">
        <v>1</v>
      </c>
      <c r="AE155" s="8">
        <v>1</v>
      </c>
      <c r="AF155" s="48">
        <v>100.00000000000004</v>
      </c>
      <c r="AG155" s="8">
        <v>0</v>
      </c>
      <c r="AH155" s="8">
        <v>0</v>
      </c>
      <c r="AI155" s="8">
        <v>0</v>
      </c>
      <c r="AJ155" s="8">
        <v>1</v>
      </c>
      <c r="AK155" s="8">
        <v>1</v>
      </c>
      <c r="AL155" s="8">
        <v>1</v>
      </c>
      <c r="AM155" s="8">
        <v>1</v>
      </c>
      <c r="AN155" s="8">
        <v>0</v>
      </c>
      <c r="AO155" s="8">
        <v>1</v>
      </c>
      <c r="AP155" s="8">
        <v>0</v>
      </c>
      <c r="AQ155" s="8">
        <v>1</v>
      </c>
      <c r="AR155" s="8">
        <v>1</v>
      </c>
      <c r="AS155" s="8">
        <v>0</v>
      </c>
      <c r="AT155" s="8">
        <v>0</v>
      </c>
      <c r="AU155" s="8">
        <v>1</v>
      </c>
      <c r="AV155" s="8">
        <v>1</v>
      </c>
      <c r="AW155" s="8">
        <v>1</v>
      </c>
      <c r="AX155" s="8">
        <v>1</v>
      </c>
      <c r="AY155" s="48">
        <v>58.000000000000007</v>
      </c>
      <c r="AZ155" s="50">
        <v>74.800000000000026</v>
      </c>
      <c r="BA155" s="50">
        <v>44.000000000000007</v>
      </c>
      <c r="BB155" s="50">
        <v>75</v>
      </c>
      <c r="BC155" s="3" t="s">
        <v>684</v>
      </c>
      <c r="BD155" s="3" t="s">
        <v>686</v>
      </c>
      <c r="BE155" s="3" t="s">
        <v>684</v>
      </c>
    </row>
    <row r="156" spans="1:57" s="4" customFormat="1" ht="15" customHeight="1" x14ac:dyDescent="0.2">
      <c r="A156" s="2" t="s">
        <v>74</v>
      </c>
      <c r="B156" s="2" t="s">
        <v>1</v>
      </c>
      <c r="C156" s="2" t="s">
        <v>77</v>
      </c>
      <c r="D156" s="14" t="s">
        <v>76</v>
      </c>
      <c r="E156" s="8">
        <v>1</v>
      </c>
      <c r="F156" s="8">
        <v>1</v>
      </c>
      <c r="G156" s="8">
        <v>1</v>
      </c>
      <c r="H156" s="8">
        <v>1</v>
      </c>
      <c r="I156" s="8">
        <v>1</v>
      </c>
      <c r="J156" s="8">
        <v>1</v>
      </c>
      <c r="K156" s="8">
        <v>1</v>
      </c>
      <c r="L156" s="8">
        <v>1</v>
      </c>
      <c r="M156" s="8">
        <v>1</v>
      </c>
      <c r="N156" s="8">
        <v>1</v>
      </c>
      <c r="O156" s="8">
        <v>1</v>
      </c>
      <c r="P156" s="8">
        <v>1</v>
      </c>
      <c r="Q156" s="8">
        <v>1</v>
      </c>
      <c r="R156" s="8">
        <v>1</v>
      </c>
      <c r="S156" s="8">
        <v>1</v>
      </c>
      <c r="T156" s="8">
        <v>1</v>
      </c>
      <c r="U156" s="8">
        <v>1</v>
      </c>
      <c r="V156" s="8">
        <v>1</v>
      </c>
      <c r="W156" s="8">
        <v>1</v>
      </c>
      <c r="X156" s="8">
        <v>1</v>
      </c>
      <c r="Y156" s="8">
        <v>1</v>
      </c>
      <c r="Z156" s="8">
        <v>1</v>
      </c>
      <c r="AA156" s="8">
        <v>1</v>
      </c>
      <c r="AB156" s="8">
        <v>1</v>
      </c>
      <c r="AC156" s="8">
        <v>1</v>
      </c>
      <c r="AD156" s="8">
        <v>1</v>
      </c>
      <c r="AE156" s="8">
        <v>1</v>
      </c>
      <c r="AF156" s="48">
        <v>100.00000000000004</v>
      </c>
      <c r="AG156" s="8">
        <v>0</v>
      </c>
      <c r="AH156" s="8">
        <v>1</v>
      </c>
      <c r="AI156" s="8">
        <v>1</v>
      </c>
      <c r="AJ156" s="8">
        <v>1</v>
      </c>
      <c r="AK156" s="8">
        <v>1</v>
      </c>
      <c r="AL156" s="8">
        <v>1</v>
      </c>
      <c r="AM156" s="8">
        <v>1</v>
      </c>
      <c r="AN156" s="8">
        <v>1</v>
      </c>
      <c r="AO156" s="8">
        <v>1</v>
      </c>
      <c r="AP156" s="8">
        <v>1</v>
      </c>
      <c r="AQ156" s="8">
        <v>1</v>
      </c>
      <c r="AR156" s="8">
        <v>0</v>
      </c>
      <c r="AS156" s="8">
        <v>0</v>
      </c>
      <c r="AT156" s="8">
        <v>0</v>
      </c>
      <c r="AU156" s="8">
        <v>0</v>
      </c>
      <c r="AV156" s="8">
        <v>0</v>
      </c>
      <c r="AW156" s="8">
        <v>1</v>
      </c>
      <c r="AX156" s="8">
        <v>0</v>
      </c>
      <c r="AY156" s="48">
        <v>55.999999999999993</v>
      </c>
      <c r="AZ156" s="50">
        <v>73.600000000000023</v>
      </c>
      <c r="BA156" s="50">
        <v>100</v>
      </c>
      <c r="BB156" s="50">
        <v>25</v>
      </c>
      <c r="BC156" s="3" t="s">
        <v>684</v>
      </c>
      <c r="BD156" s="3" t="s">
        <v>683</v>
      </c>
      <c r="BE156" s="3" t="s">
        <v>686</v>
      </c>
    </row>
    <row r="157" spans="1:57" s="4" customFormat="1" ht="15" customHeight="1" x14ac:dyDescent="0.2">
      <c r="A157" s="2" t="s">
        <v>74</v>
      </c>
      <c r="B157" s="2" t="s">
        <v>1</v>
      </c>
      <c r="C157" s="2" t="s">
        <v>216</v>
      </c>
      <c r="D157" s="14" t="s">
        <v>268</v>
      </c>
      <c r="E157" s="8">
        <v>1</v>
      </c>
      <c r="F157" s="8">
        <v>1</v>
      </c>
      <c r="G157" s="8">
        <v>1</v>
      </c>
      <c r="H157" s="8">
        <v>1</v>
      </c>
      <c r="I157" s="8">
        <v>1</v>
      </c>
      <c r="J157" s="8">
        <v>1</v>
      </c>
      <c r="K157" s="8">
        <v>1</v>
      </c>
      <c r="L157" s="8">
        <v>1</v>
      </c>
      <c r="M157" s="8">
        <v>1</v>
      </c>
      <c r="N157" s="8">
        <v>1</v>
      </c>
      <c r="O157" s="8">
        <v>1</v>
      </c>
      <c r="P157" s="8">
        <v>1</v>
      </c>
      <c r="Q157" s="8">
        <v>1</v>
      </c>
      <c r="R157" s="8">
        <v>1</v>
      </c>
      <c r="S157" s="8">
        <v>1</v>
      </c>
      <c r="T157" s="8">
        <v>1</v>
      </c>
      <c r="U157" s="8">
        <v>1</v>
      </c>
      <c r="V157" s="8">
        <v>1</v>
      </c>
      <c r="W157" s="8">
        <v>1</v>
      </c>
      <c r="X157" s="8">
        <v>1</v>
      </c>
      <c r="Y157" s="8">
        <v>1</v>
      </c>
      <c r="Z157" s="8">
        <v>1</v>
      </c>
      <c r="AA157" s="8">
        <v>1</v>
      </c>
      <c r="AB157" s="8">
        <v>1</v>
      </c>
      <c r="AC157" s="8">
        <v>1</v>
      </c>
      <c r="AD157" s="8">
        <v>1</v>
      </c>
      <c r="AE157" s="8">
        <v>1</v>
      </c>
      <c r="AF157" s="48">
        <v>100.00000000000004</v>
      </c>
      <c r="AG157" s="8">
        <v>0</v>
      </c>
      <c r="AH157" s="8">
        <v>0</v>
      </c>
      <c r="AI157" s="8">
        <v>1</v>
      </c>
      <c r="AJ157" s="8">
        <v>1</v>
      </c>
      <c r="AK157" s="8">
        <v>1</v>
      </c>
      <c r="AL157" s="8">
        <v>1</v>
      </c>
      <c r="AM157" s="8">
        <v>0</v>
      </c>
      <c r="AN157" s="8">
        <v>0</v>
      </c>
      <c r="AO157" s="8">
        <v>1</v>
      </c>
      <c r="AP157" s="8">
        <v>1</v>
      </c>
      <c r="AQ157" s="8">
        <v>1</v>
      </c>
      <c r="AR157" s="8">
        <v>0</v>
      </c>
      <c r="AS157" s="8">
        <v>1</v>
      </c>
      <c r="AT157" s="8">
        <v>1</v>
      </c>
      <c r="AU157" s="8">
        <v>1</v>
      </c>
      <c r="AV157" s="8">
        <v>1</v>
      </c>
      <c r="AW157" s="8">
        <v>1</v>
      </c>
      <c r="AX157" s="8">
        <v>1</v>
      </c>
      <c r="AY157" s="48">
        <v>71.000000000000014</v>
      </c>
      <c r="AZ157" s="50">
        <v>82.600000000000023</v>
      </c>
      <c r="BA157" s="50">
        <v>72.000000000000014</v>
      </c>
      <c r="BB157" s="50">
        <v>75</v>
      </c>
      <c r="BC157" s="3" t="s">
        <v>684</v>
      </c>
      <c r="BD157" s="3" t="s">
        <v>684</v>
      </c>
      <c r="BE157" s="3" t="s">
        <v>684</v>
      </c>
    </row>
    <row r="158" spans="1:57" s="4" customFormat="1" ht="15" customHeight="1" x14ac:dyDescent="0.2">
      <c r="A158" s="2" t="s">
        <v>74</v>
      </c>
      <c r="B158" s="2" t="s">
        <v>1</v>
      </c>
      <c r="C158" s="2" t="s">
        <v>217</v>
      </c>
      <c r="D158" s="14" t="s">
        <v>267</v>
      </c>
      <c r="E158" s="8">
        <v>1</v>
      </c>
      <c r="F158" s="8">
        <v>1</v>
      </c>
      <c r="G158" s="8">
        <v>1</v>
      </c>
      <c r="H158" s="8">
        <v>1</v>
      </c>
      <c r="I158" s="8">
        <v>1</v>
      </c>
      <c r="J158" s="8">
        <v>1</v>
      </c>
      <c r="K158" s="8">
        <v>1</v>
      </c>
      <c r="L158" s="8">
        <v>1</v>
      </c>
      <c r="M158" s="8">
        <v>1</v>
      </c>
      <c r="N158" s="8">
        <v>1</v>
      </c>
      <c r="O158" s="8">
        <v>1</v>
      </c>
      <c r="P158" s="8">
        <v>1</v>
      </c>
      <c r="Q158" s="8">
        <v>1</v>
      </c>
      <c r="R158" s="8">
        <v>1</v>
      </c>
      <c r="S158" s="8">
        <v>1</v>
      </c>
      <c r="T158" s="8">
        <v>1</v>
      </c>
      <c r="U158" s="8">
        <v>1</v>
      </c>
      <c r="V158" s="8">
        <v>1</v>
      </c>
      <c r="W158" s="8">
        <v>1</v>
      </c>
      <c r="X158" s="8">
        <v>0</v>
      </c>
      <c r="Y158" s="8">
        <v>1</v>
      </c>
      <c r="Z158" s="8">
        <v>1</v>
      </c>
      <c r="AA158" s="8">
        <v>1</v>
      </c>
      <c r="AB158" s="8">
        <v>1</v>
      </c>
      <c r="AC158" s="8">
        <v>1</v>
      </c>
      <c r="AD158" s="8">
        <v>1</v>
      </c>
      <c r="AE158" s="8">
        <v>1</v>
      </c>
      <c r="AF158" s="48">
        <v>96.000000000000043</v>
      </c>
      <c r="AG158" s="8">
        <v>1</v>
      </c>
      <c r="AH158" s="8">
        <v>0</v>
      </c>
      <c r="AI158" s="8">
        <v>1</v>
      </c>
      <c r="AJ158" s="8">
        <v>1</v>
      </c>
      <c r="AK158" s="8">
        <v>1</v>
      </c>
      <c r="AL158" s="8">
        <v>0</v>
      </c>
      <c r="AM158" s="8">
        <v>0</v>
      </c>
      <c r="AN158" s="8">
        <v>1</v>
      </c>
      <c r="AO158" s="8">
        <v>1</v>
      </c>
      <c r="AP158" s="8">
        <v>1</v>
      </c>
      <c r="AQ158" s="8">
        <v>0</v>
      </c>
      <c r="AR158" s="8">
        <v>0</v>
      </c>
      <c r="AS158" s="8">
        <v>1</v>
      </c>
      <c r="AT158" s="8">
        <v>1</v>
      </c>
      <c r="AU158" s="8">
        <v>0</v>
      </c>
      <c r="AV158" s="8">
        <v>0</v>
      </c>
      <c r="AW158" s="8">
        <v>0</v>
      </c>
      <c r="AX158" s="8">
        <v>0</v>
      </c>
      <c r="AY158" s="48">
        <v>49.999999999999993</v>
      </c>
      <c r="AZ158" s="50">
        <v>68.40000000000002</v>
      </c>
      <c r="BA158" s="50">
        <v>72.000000000000014</v>
      </c>
      <c r="BB158" s="50">
        <v>25</v>
      </c>
      <c r="BC158" s="3" t="s">
        <v>685</v>
      </c>
      <c r="BD158" s="3" t="s">
        <v>684</v>
      </c>
      <c r="BE158" s="3" t="s">
        <v>686</v>
      </c>
    </row>
    <row r="159" spans="1:57" s="4" customFormat="1" ht="15" customHeight="1" x14ac:dyDescent="0.2">
      <c r="A159" s="2" t="s">
        <v>74</v>
      </c>
      <c r="B159" s="2" t="s">
        <v>1</v>
      </c>
      <c r="C159" s="2" t="s">
        <v>218</v>
      </c>
      <c r="D159" s="14" t="s">
        <v>266</v>
      </c>
      <c r="E159" s="8">
        <v>1</v>
      </c>
      <c r="F159" s="8">
        <v>1</v>
      </c>
      <c r="G159" s="8">
        <v>1</v>
      </c>
      <c r="H159" s="8">
        <v>1</v>
      </c>
      <c r="I159" s="8">
        <v>1</v>
      </c>
      <c r="J159" s="8">
        <v>1</v>
      </c>
      <c r="K159" s="8">
        <v>1</v>
      </c>
      <c r="L159" s="8">
        <v>1</v>
      </c>
      <c r="M159" s="8">
        <v>1</v>
      </c>
      <c r="N159" s="8">
        <v>1</v>
      </c>
      <c r="O159" s="8">
        <v>1</v>
      </c>
      <c r="P159" s="8">
        <v>1</v>
      </c>
      <c r="Q159" s="8">
        <v>1</v>
      </c>
      <c r="R159" s="8">
        <v>1</v>
      </c>
      <c r="S159" s="8">
        <v>1</v>
      </c>
      <c r="T159" s="8">
        <v>1</v>
      </c>
      <c r="U159" s="8">
        <v>1</v>
      </c>
      <c r="V159" s="8">
        <v>1</v>
      </c>
      <c r="W159" s="8">
        <v>1</v>
      </c>
      <c r="X159" s="8">
        <v>1</v>
      </c>
      <c r="Y159" s="8">
        <v>1</v>
      </c>
      <c r="Z159" s="8">
        <v>1</v>
      </c>
      <c r="AA159" s="8">
        <v>1</v>
      </c>
      <c r="AB159" s="8">
        <v>1</v>
      </c>
      <c r="AC159" s="8">
        <v>1</v>
      </c>
      <c r="AD159" s="8">
        <v>1</v>
      </c>
      <c r="AE159" s="8">
        <v>1</v>
      </c>
      <c r="AF159" s="48">
        <v>100.00000000000004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1</v>
      </c>
      <c r="AN159" s="8">
        <v>0</v>
      </c>
      <c r="AO159" s="8">
        <v>1</v>
      </c>
      <c r="AP159" s="8">
        <v>1</v>
      </c>
      <c r="AQ159" s="8">
        <v>0</v>
      </c>
      <c r="AR159" s="8">
        <v>0</v>
      </c>
      <c r="AS159" s="8">
        <v>1</v>
      </c>
      <c r="AT159" s="8">
        <v>1</v>
      </c>
      <c r="AU159" s="8">
        <v>1</v>
      </c>
      <c r="AV159" s="8">
        <v>1</v>
      </c>
      <c r="AW159" s="8">
        <v>1</v>
      </c>
      <c r="AX159" s="8">
        <v>1</v>
      </c>
      <c r="AY159" s="48">
        <v>48</v>
      </c>
      <c r="AZ159" s="50">
        <v>68.800000000000011</v>
      </c>
      <c r="BA159" s="50">
        <v>0</v>
      </c>
      <c r="BB159" s="50">
        <v>62.5</v>
      </c>
      <c r="BC159" s="3" t="s">
        <v>685</v>
      </c>
      <c r="BD159" s="3" t="s">
        <v>686</v>
      </c>
      <c r="BE159" s="3" t="s">
        <v>685</v>
      </c>
    </row>
    <row r="160" spans="1:57" s="4" customFormat="1" ht="15" customHeight="1" x14ac:dyDescent="0.2">
      <c r="A160" s="2" t="s">
        <v>74</v>
      </c>
      <c r="B160" s="2" t="s">
        <v>1</v>
      </c>
      <c r="C160" s="2" t="s">
        <v>224</v>
      </c>
      <c r="D160" s="14" t="s">
        <v>223</v>
      </c>
      <c r="E160" s="8">
        <v>1</v>
      </c>
      <c r="F160" s="8">
        <v>1</v>
      </c>
      <c r="G160" s="8">
        <v>1</v>
      </c>
      <c r="H160" s="8">
        <v>1</v>
      </c>
      <c r="I160" s="8">
        <v>1</v>
      </c>
      <c r="J160" s="8">
        <v>1</v>
      </c>
      <c r="K160" s="8">
        <v>1</v>
      </c>
      <c r="L160" s="8">
        <v>1</v>
      </c>
      <c r="M160" s="8">
        <v>1</v>
      </c>
      <c r="N160" s="8">
        <v>1</v>
      </c>
      <c r="O160" s="8">
        <v>1</v>
      </c>
      <c r="P160" s="8">
        <v>1</v>
      </c>
      <c r="Q160" s="8">
        <v>1</v>
      </c>
      <c r="R160" s="8">
        <v>1</v>
      </c>
      <c r="S160" s="8">
        <v>1</v>
      </c>
      <c r="T160" s="8">
        <v>1</v>
      </c>
      <c r="U160" s="8">
        <v>1</v>
      </c>
      <c r="V160" s="8">
        <v>1</v>
      </c>
      <c r="W160" s="8">
        <v>1</v>
      </c>
      <c r="X160" s="8">
        <v>1</v>
      </c>
      <c r="Y160" s="8">
        <v>1</v>
      </c>
      <c r="Z160" s="8">
        <v>1</v>
      </c>
      <c r="AA160" s="8">
        <v>1</v>
      </c>
      <c r="AB160" s="8">
        <v>1</v>
      </c>
      <c r="AC160" s="8">
        <v>1</v>
      </c>
      <c r="AD160" s="8">
        <v>1</v>
      </c>
      <c r="AE160" s="8">
        <v>1</v>
      </c>
      <c r="AF160" s="48">
        <v>100.00000000000004</v>
      </c>
      <c r="AG160" s="8">
        <v>0</v>
      </c>
      <c r="AH160" s="8">
        <v>0</v>
      </c>
      <c r="AI160" s="8">
        <v>1</v>
      </c>
      <c r="AJ160" s="8">
        <v>1</v>
      </c>
      <c r="AK160" s="8">
        <v>1</v>
      </c>
      <c r="AL160" s="8">
        <v>1</v>
      </c>
      <c r="AM160" s="8">
        <v>1</v>
      </c>
      <c r="AN160" s="8">
        <v>0</v>
      </c>
      <c r="AO160" s="8">
        <v>0</v>
      </c>
      <c r="AP160" s="8">
        <v>1</v>
      </c>
      <c r="AQ160" s="8">
        <v>1</v>
      </c>
      <c r="AR160" s="8">
        <v>1</v>
      </c>
      <c r="AS160" s="8">
        <v>1</v>
      </c>
      <c r="AT160" s="8">
        <v>1</v>
      </c>
      <c r="AU160" s="8">
        <v>0</v>
      </c>
      <c r="AV160" s="8">
        <v>0</v>
      </c>
      <c r="AW160" s="8">
        <v>0</v>
      </c>
      <c r="AX160" s="8">
        <v>0</v>
      </c>
      <c r="AY160" s="48">
        <v>61</v>
      </c>
      <c r="AZ160" s="50">
        <v>76.600000000000023</v>
      </c>
      <c r="BA160" s="50">
        <v>72.000000000000014</v>
      </c>
      <c r="BB160" s="50">
        <v>62.5</v>
      </c>
      <c r="BC160" s="3" t="s">
        <v>684</v>
      </c>
      <c r="BD160" s="3" t="s">
        <v>684</v>
      </c>
      <c r="BE160" s="3" t="s">
        <v>685</v>
      </c>
    </row>
    <row r="161" spans="1:57" s="4" customFormat="1" ht="15" customHeight="1" x14ac:dyDescent="0.2">
      <c r="A161" s="2" t="s">
        <v>74</v>
      </c>
      <c r="B161" s="2" t="s">
        <v>1</v>
      </c>
      <c r="C161" s="2" t="s">
        <v>263</v>
      </c>
      <c r="D161" s="14"/>
      <c r="E161" s="8">
        <v>1</v>
      </c>
      <c r="F161" s="8">
        <v>1</v>
      </c>
      <c r="G161" s="8">
        <v>1</v>
      </c>
      <c r="H161" s="8">
        <v>1</v>
      </c>
      <c r="I161" s="8">
        <v>1</v>
      </c>
      <c r="J161" s="8">
        <v>1</v>
      </c>
      <c r="K161" s="8">
        <v>1</v>
      </c>
      <c r="L161" s="8">
        <v>1</v>
      </c>
      <c r="M161" s="8">
        <v>1</v>
      </c>
      <c r="N161" s="8">
        <v>1</v>
      </c>
      <c r="O161" s="8">
        <v>1</v>
      </c>
      <c r="P161" s="8">
        <v>1</v>
      </c>
      <c r="Q161" s="8">
        <v>1</v>
      </c>
      <c r="R161" s="8">
        <v>1</v>
      </c>
      <c r="S161" s="8">
        <v>1</v>
      </c>
      <c r="T161" s="8">
        <v>1</v>
      </c>
      <c r="U161" s="8">
        <v>1</v>
      </c>
      <c r="V161" s="8">
        <v>1</v>
      </c>
      <c r="W161" s="8">
        <v>1</v>
      </c>
      <c r="X161" s="8">
        <v>1</v>
      </c>
      <c r="Y161" s="8">
        <v>1</v>
      </c>
      <c r="Z161" s="8">
        <v>1</v>
      </c>
      <c r="AA161" s="8">
        <v>1</v>
      </c>
      <c r="AB161" s="8">
        <v>1</v>
      </c>
      <c r="AC161" s="8">
        <v>1</v>
      </c>
      <c r="AD161" s="8">
        <v>1</v>
      </c>
      <c r="AE161" s="8">
        <v>1</v>
      </c>
      <c r="AF161" s="48">
        <v>100.00000000000004</v>
      </c>
      <c r="AG161" s="8">
        <v>1</v>
      </c>
      <c r="AH161" s="8">
        <v>1</v>
      </c>
      <c r="AI161" s="8">
        <v>0</v>
      </c>
      <c r="AJ161" s="8">
        <v>0</v>
      </c>
      <c r="AK161" s="8">
        <v>1</v>
      </c>
      <c r="AL161" s="8">
        <v>1</v>
      </c>
      <c r="AM161" s="8">
        <v>1</v>
      </c>
      <c r="AN161" s="8">
        <v>0</v>
      </c>
      <c r="AO161" s="8">
        <v>1</v>
      </c>
      <c r="AP161" s="8">
        <v>1</v>
      </c>
      <c r="AQ161" s="8">
        <v>0</v>
      </c>
      <c r="AR161" s="8">
        <v>0</v>
      </c>
      <c r="AS161" s="8">
        <v>0</v>
      </c>
      <c r="AT161" s="8">
        <v>1</v>
      </c>
      <c r="AU161" s="8">
        <v>0</v>
      </c>
      <c r="AV161" s="8">
        <v>0</v>
      </c>
      <c r="AW161" s="8">
        <v>0</v>
      </c>
      <c r="AX161" s="8">
        <v>0</v>
      </c>
      <c r="AY161" s="48">
        <v>37</v>
      </c>
      <c r="AZ161" s="50">
        <v>62.200000000000024</v>
      </c>
      <c r="BA161" s="50">
        <v>44.000000000000007</v>
      </c>
      <c r="BB161" s="50">
        <v>0</v>
      </c>
      <c r="BC161" s="3" t="s">
        <v>685</v>
      </c>
      <c r="BD161" s="3" t="s">
        <v>686</v>
      </c>
      <c r="BE161" s="3" t="s">
        <v>686</v>
      </c>
    </row>
    <row r="162" spans="1:57" s="4" customFormat="1" ht="15" customHeight="1" x14ac:dyDescent="0.2">
      <c r="A162" s="2" t="s">
        <v>74</v>
      </c>
      <c r="B162" s="2" t="s">
        <v>1</v>
      </c>
      <c r="C162" s="2" t="s">
        <v>265</v>
      </c>
      <c r="D162" s="14" t="s">
        <v>264</v>
      </c>
      <c r="E162" s="8">
        <v>1</v>
      </c>
      <c r="F162" s="8">
        <v>1</v>
      </c>
      <c r="G162" s="8">
        <v>1</v>
      </c>
      <c r="H162" s="8">
        <v>1</v>
      </c>
      <c r="I162" s="8">
        <v>1</v>
      </c>
      <c r="J162" s="8">
        <v>1</v>
      </c>
      <c r="K162" s="8">
        <v>1</v>
      </c>
      <c r="L162" s="8">
        <v>1</v>
      </c>
      <c r="M162" s="8">
        <v>1</v>
      </c>
      <c r="N162" s="8">
        <v>1</v>
      </c>
      <c r="O162" s="8">
        <v>1</v>
      </c>
      <c r="P162" s="8">
        <v>1</v>
      </c>
      <c r="Q162" s="8">
        <v>1</v>
      </c>
      <c r="R162" s="8">
        <v>1</v>
      </c>
      <c r="S162" s="8">
        <v>1</v>
      </c>
      <c r="T162" s="8">
        <v>1</v>
      </c>
      <c r="U162" s="8">
        <v>1</v>
      </c>
      <c r="V162" s="8">
        <v>1</v>
      </c>
      <c r="W162" s="8">
        <v>1</v>
      </c>
      <c r="X162" s="8">
        <v>1</v>
      </c>
      <c r="Y162" s="8">
        <v>1</v>
      </c>
      <c r="Z162" s="8">
        <v>1</v>
      </c>
      <c r="AA162" s="8">
        <v>1</v>
      </c>
      <c r="AB162" s="8">
        <v>1</v>
      </c>
      <c r="AC162" s="8">
        <v>1</v>
      </c>
      <c r="AD162" s="8">
        <v>1</v>
      </c>
      <c r="AE162" s="8">
        <v>1</v>
      </c>
      <c r="AF162" s="48">
        <v>100.00000000000004</v>
      </c>
      <c r="AG162" s="8">
        <v>0</v>
      </c>
      <c r="AH162" s="8">
        <v>1</v>
      </c>
      <c r="AI162" s="8">
        <v>0</v>
      </c>
      <c r="AJ162" s="8">
        <v>0</v>
      </c>
      <c r="AK162" s="8">
        <v>1</v>
      </c>
      <c r="AL162" s="8">
        <v>0</v>
      </c>
      <c r="AM162" s="8">
        <v>0</v>
      </c>
      <c r="AN162" s="8">
        <v>1</v>
      </c>
      <c r="AO162" s="8">
        <v>0</v>
      </c>
      <c r="AP162" s="8">
        <v>1</v>
      </c>
      <c r="AQ162" s="8">
        <v>0</v>
      </c>
      <c r="AR162" s="8">
        <v>0</v>
      </c>
      <c r="AS162" s="8">
        <v>1</v>
      </c>
      <c r="AT162" s="8">
        <v>1</v>
      </c>
      <c r="AU162" s="8">
        <v>0</v>
      </c>
      <c r="AV162" s="8">
        <v>0</v>
      </c>
      <c r="AW162" s="8">
        <v>0</v>
      </c>
      <c r="AX162" s="8">
        <v>0</v>
      </c>
      <c r="AY162" s="48">
        <v>35</v>
      </c>
      <c r="AZ162" s="50">
        <v>61.000000000000021</v>
      </c>
      <c r="BA162" s="50">
        <v>44.000000000000007</v>
      </c>
      <c r="BB162" s="50">
        <v>25</v>
      </c>
      <c r="BC162" s="3" t="s">
        <v>685</v>
      </c>
      <c r="BD162" s="3" t="s">
        <v>686</v>
      </c>
      <c r="BE162" s="3" t="s">
        <v>686</v>
      </c>
    </row>
    <row r="163" spans="1:57" s="4" customFormat="1" ht="15" customHeight="1" x14ac:dyDescent="0.2">
      <c r="A163" s="2" t="s">
        <v>74</v>
      </c>
      <c r="B163" s="2" t="s">
        <v>1</v>
      </c>
      <c r="C163" s="2" t="s">
        <v>261</v>
      </c>
      <c r="D163" s="14"/>
      <c r="E163" s="8">
        <v>1</v>
      </c>
      <c r="F163" s="8">
        <v>1</v>
      </c>
      <c r="G163" s="8">
        <v>1</v>
      </c>
      <c r="H163" s="8">
        <v>1</v>
      </c>
      <c r="I163" s="8">
        <v>1</v>
      </c>
      <c r="J163" s="8">
        <v>1</v>
      </c>
      <c r="K163" s="8">
        <v>1</v>
      </c>
      <c r="L163" s="8">
        <v>1</v>
      </c>
      <c r="M163" s="8">
        <v>1</v>
      </c>
      <c r="N163" s="8">
        <v>1</v>
      </c>
      <c r="O163" s="8">
        <v>1</v>
      </c>
      <c r="P163" s="8">
        <v>1</v>
      </c>
      <c r="Q163" s="8">
        <v>1</v>
      </c>
      <c r="R163" s="8">
        <v>1</v>
      </c>
      <c r="S163" s="8">
        <v>1</v>
      </c>
      <c r="T163" s="8">
        <v>1</v>
      </c>
      <c r="U163" s="8">
        <v>1</v>
      </c>
      <c r="V163" s="8">
        <v>1</v>
      </c>
      <c r="W163" s="8">
        <v>1</v>
      </c>
      <c r="X163" s="8">
        <v>1</v>
      </c>
      <c r="Y163" s="8">
        <v>1</v>
      </c>
      <c r="Z163" s="8">
        <v>1</v>
      </c>
      <c r="AA163" s="8">
        <v>1</v>
      </c>
      <c r="AB163" s="8">
        <v>1</v>
      </c>
      <c r="AC163" s="8">
        <v>1</v>
      </c>
      <c r="AD163" s="8">
        <v>1</v>
      </c>
      <c r="AE163" s="8">
        <v>1</v>
      </c>
      <c r="AF163" s="48">
        <v>100.00000000000004</v>
      </c>
      <c r="AG163" s="8">
        <v>0</v>
      </c>
      <c r="AH163" s="8">
        <v>0</v>
      </c>
      <c r="AI163" s="8">
        <v>0</v>
      </c>
      <c r="AJ163" s="8">
        <v>0</v>
      </c>
      <c r="AK163" s="8">
        <v>1</v>
      </c>
      <c r="AL163" s="8">
        <v>1</v>
      </c>
      <c r="AM163" s="8">
        <v>1</v>
      </c>
      <c r="AN163" s="8">
        <v>1</v>
      </c>
      <c r="AO163" s="8">
        <v>0</v>
      </c>
      <c r="AP163" s="8">
        <v>1</v>
      </c>
      <c r="AQ163" s="8">
        <v>0</v>
      </c>
      <c r="AR163" s="8">
        <v>0</v>
      </c>
      <c r="AS163" s="8">
        <v>1</v>
      </c>
      <c r="AT163" s="8">
        <v>1</v>
      </c>
      <c r="AU163" s="8">
        <v>0</v>
      </c>
      <c r="AV163" s="8">
        <v>0</v>
      </c>
      <c r="AW163" s="8">
        <v>1</v>
      </c>
      <c r="AX163" s="8">
        <v>0</v>
      </c>
      <c r="AY163" s="48">
        <v>41</v>
      </c>
      <c r="AZ163" s="50">
        <v>64.600000000000009</v>
      </c>
      <c r="BA163" s="50">
        <v>16</v>
      </c>
      <c r="BB163" s="50">
        <v>37.5</v>
      </c>
      <c r="BC163" s="3" t="s">
        <v>685</v>
      </c>
      <c r="BD163" s="3" t="s">
        <v>686</v>
      </c>
      <c r="BE163" s="3" t="s">
        <v>686</v>
      </c>
    </row>
    <row r="164" spans="1:57" s="4" customFormat="1" ht="15" customHeight="1" x14ac:dyDescent="0.2">
      <c r="A164" s="2" t="s">
        <v>74</v>
      </c>
      <c r="B164" s="2" t="s">
        <v>1</v>
      </c>
      <c r="C164" s="2" t="s">
        <v>260</v>
      </c>
      <c r="D164" s="14"/>
      <c r="E164" s="8">
        <v>1</v>
      </c>
      <c r="F164" s="8">
        <v>1</v>
      </c>
      <c r="G164" s="8">
        <v>1</v>
      </c>
      <c r="H164" s="8">
        <v>1</v>
      </c>
      <c r="I164" s="8">
        <v>1</v>
      </c>
      <c r="J164" s="8">
        <v>1</v>
      </c>
      <c r="K164" s="8">
        <v>1</v>
      </c>
      <c r="L164" s="8">
        <v>1</v>
      </c>
      <c r="M164" s="8">
        <v>1</v>
      </c>
      <c r="N164" s="8">
        <v>1</v>
      </c>
      <c r="O164" s="8">
        <v>1</v>
      </c>
      <c r="P164" s="8">
        <v>1</v>
      </c>
      <c r="Q164" s="8">
        <v>1</v>
      </c>
      <c r="R164" s="8">
        <v>1</v>
      </c>
      <c r="S164" s="8">
        <v>1</v>
      </c>
      <c r="T164" s="8">
        <v>1</v>
      </c>
      <c r="U164" s="8">
        <v>1</v>
      </c>
      <c r="V164" s="8">
        <v>1</v>
      </c>
      <c r="W164" s="8">
        <v>1</v>
      </c>
      <c r="X164" s="8">
        <v>1</v>
      </c>
      <c r="Y164" s="8">
        <v>1</v>
      </c>
      <c r="Z164" s="8">
        <v>1</v>
      </c>
      <c r="AA164" s="8">
        <v>1</v>
      </c>
      <c r="AB164" s="8">
        <v>1</v>
      </c>
      <c r="AC164" s="8">
        <v>1</v>
      </c>
      <c r="AD164" s="8">
        <v>1</v>
      </c>
      <c r="AE164" s="8">
        <v>1</v>
      </c>
      <c r="AF164" s="48">
        <v>100.00000000000004</v>
      </c>
      <c r="AG164" s="8">
        <v>0</v>
      </c>
      <c r="AH164" s="8">
        <v>1</v>
      </c>
      <c r="AI164" s="8">
        <v>0</v>
      </c>
      <c r="AJ164" s="8">
        <v>0</v>
      </c>
      <c r="AK164" s="8">
        <v>0</v>
      </c>
      <c r="AL164" s="8">
        <v>1</v>
      </c>
      <c r="AM164" s="8">
        <v>1</v>
      </c>
      <c r="AN164" s="8">
        <v>1</v>
      </c>
      <c r="AO164" s="8">
        <v>1</v>
      </c>
      <c r="AP164" s="8">
        <v>1</v>
      </c>
      <c r="AQ164" s="8">
        <v>0</v>
      </c>
      <c r="AR164" s="8">
        <v>0</v>
      </c>
      <c r="AS164" s="8">
        <v>0</v>
      </c>
      <c r="AT164" s="8">
        <v>0</v>
      </c>
      <c r="AU164" s="8">
        <v>0</v>
      </c>
      <c r="AV164" s="8">
        <v>0</v>
      </c>
      <c r="AW164" s="8">
        <v>0</v>
      </c>
      <c r="AX164" s="8">
        <v>0</v>
      </c>
      <c r="AY164" s="48">
        <v>28.000000000000004</v>
      </c>
      <c r="AZ164" s="50">
        <v>56.800000000000018</v>
      </c>
      <c r="BA164" s="50">
        <v>28.000000000000004</v>
      </c>
      <c r="BB164" s="50">
        <v>0</v>
      </c>
      <c r="BC164" s="3" t="s">
        <v>685</v>
      </c>
      <c r="BD164" s="3" t="s">
        <v>686</v>
      </c>
      <c r="BE164" s="3" t="s">
        <v>686</v>
      </c>
    </row>
    <row r="165" spans="1:57" s="4" customFormat="1" ht="15" customHeight="1" x14ac:dyDescent="0.2">
      <c r="A165" s="2" t="s">
        <v>74</v>
      </c>
      <c r="B165" s="2" t="s">
        <v>1</v>
      </c>
      <c r="C165" s="2" t="s">
        <v>456</v>
      </c>
      <c r="D165" s="14" t="s">
        <v>457</v>
      </c>
      <c r="E165" s="8">
        <v>1</v>
      </c>
      <c r="F165" s="8">
        <v>1</v>
      </c>
      <c r="G165" s="8">
        <v>1</v>
      </c>
      <c r="H165" s="8">
        <v>1</v>
      </c>
      <c r="I165" s="8">
        <v>1</v>
      </c>
      <c r="J165" s="8">
        <v>1</v>
      </c>
      <c r="K165" s="8">
        <v>1</v>
      </c>
      <c r="L165" s="8">
        <v>1</v>
      </c>
      <c r="M165" s="8">
        <v>1</v>
      </c>
      <c r="N165" s="8">
        <v>1</v>
      </c>
      <c r="O165" s="8">
        <v>1</v>
      </c>
      <c r="P165" s="8">
        <v>1</v>
      </c>
      <c r="Q165" s="8">
        <v>1</v>
      </c>
      <c r="R165" s="8">
        <v>1</v>
      </c>
      <c r="S165" s="8">
        <v>1</v>
      </c>
      <c r="T165" s="8">
        <v>1</v>
      </c>
      <c r="U165" s="8">
        <v>1</v>
      </c>
      <c r="V165" s="8">
        <v>1</v>
      </c>
      <c r="W165" s="8">
        <v>1</v>
      </c>
      <c r="X165" s="8">
        <v>1</v>
      </c>
      <c r="Y165" s="8">
        <v>1</v>
      </c>
      <c r="Z165" s="8">
        <v>1</v>
      </c>
      <c r="AA165" s="8">
        <v>1</v>
      </c>
      <c r="AB165" s="8">
        <v>1</v>
      </c>
      <c r="AC165" s="8">
        <v>1</v>
      </c>
      <c r="AD165" s="8">
        <v>1</v>
      </c>
      <c r="AE165" s="8">
        <v>1</v>
      </c>
      <c r="AF165" s="48">
        <v>100.00000000000004</v>
      </c>
      <c r="AG165" s="8">
        <v>1</v>
      </c>
      <c r="AH165" s="8">
        <v>1</v>
      </c>
      <c r="AI165" s="8">
        <v>0</v>
      </c>
      <c r="AJ165" s="8">
        <v>1</v>
      </c>
      <c r="AK165" s="8">
        <v>1</v>
      </c>
      <c r="AL165" s="8">
        <v>1</v>
      </c>
      <c r="AM165" s="8">
        <v>1</v>
      </c>
      <c r="AN165" s="8">
        <v>0</v>
      </c>
      <c r="AO165" s="8">
        <v>0</v>
      </c>
      <c r="AP165" s="8">
        <v>1</v>
      </c>
      <c r="AQ165" s="8">
        <v>1</v>
      </c>
      <c r="AR165" s="8">
        <v>1</v>
      </c>
      <c r="AS165" s="8">
        <v>1</v>
      </c>
      <c r="AT165" s="8">
        <v>1</v>
      </c>
      <c r="AU165" s="8">
        <v>0</v>
      </c>
      <c r="AV165" s="8">
        <v>0</v>
      </c>
      <c r="AW165" s="8">
        <v>0</v>
      </c>
      <c r="AX165" s="8">
        <v>0</v>
      </c>
      <c r="AY165" s="48">
        <v>65</v>
      </c>
      <c r="AZ165" s="50">
        <v>79.000000000000028</v>
      </c>
      <c r="BA165" s="50">
        <v>72.000000000000014</v>
      </c>
      <c r="BB165" s="50">
        <v>62.5</v>
      </c>
      <c r="BC165" s="3" t="s">
        <v>684</v>
      </c>
      <c r="BD165" s="3" t="s">
        <v>684</v>
      </c>
      <c r="BE165" s="3" t="s">
        <v>685</v>
      </c>
    </row>
    <row r="166" spans="1:57" s="4" customFormat="1" ht="15" customHeight="1" x14ac:dyDescent="0.2">
      <c r="A166" s="2" t="s">
        <v>74</v>
      </c>
      <c r="B166" s="2" t="s">
        <v>1</v>
      </c>
      <c r="C166" s="2" t="s">
        <v>259</v>
      </c>
      <c r="D166" s="14" t="s">
        <v>258</v>
      </c>
      <c r="E166" s="8">
        <v>1</v>
      </c>
      <c r="F166" s="8">
        <v>1</v>
      </c>
      <c r="G166" s="8">
        <v>1</v>
      </c>
      <c r="H166" s="8">
        <v>1</v>
      </c>
      <c r="I166" s="8">
        <v>1</v>
      </c>
      <c r="J166" s="8">
        <v>1</v>
      </c>
      <c r="K166" s="8">
        <v>1</v>
      </c>
      <c r="L166" s="8">
        <v>1</v>
      </c>
      <c r="M166" s="8">
        <v>1</v>
      </c>
      <c r="N166" s="8">
        <v>1</v>
      </c>
      <c r="O166" s="8">
        <v>1</v>
      </c>
      <c r="P166" s="8">
        <v>1</v>
      </c>
      <c r="Q166" s="8">
        <v>1</v>
      </c>
      <c r="R166" s="8">
        <v>1</v>
      </c>
      <c r="S166" s="8">
        <v>1</v>
      </c>
      <c r="T166" s="8">
        <v>1</v>
      </c>
      <c r="U166" s="8">
        <v>1</v>
      </c>
      <c r="V166" s="8">
        <v>1</v>
      </c>
      <c r="W166" s="8">
        <v>1</v>
      </c>
      <c r="X166" s="8">
        <v>1</v>
      </c>
      <c r="Y166" s="8">
        <v>1</v>
      </c>
      <c r="Z166" s="8">
        <v>1</v>
      </c>
      <c r="AA166" s="8">
        <v>1</v>
      </c>
      <c r="AB166" s="8">
        <v>1</v>
      </c>
      <c r="AC166" s="8">
        <v>1</v>
      </c>
      <c r="AD166" s="8">
        <v>1</v>
      </c>
      <c r="AE166" s="8">
        <v>1</v>
      </c>
      <c r="AF166" s="48">
        <v>100.00000000000004</v>
      </c>
      <c r="AG166" s="8">
        <v>0</v>
      </c>
      <c r="AH166" s="8">
        <v>1</v>
      </c>
      <c r="AI166" s="8">
        <v>0</v>
      </c>
      <c r="AJ166" s="8">
        <v>1</v>
      </c>
      <c r="AK166" s="8">
        <v>1</v>
      </c>
      <c r="AL166" s="8">
        <v>1</v>
      </c>
      <c r="AM166" s="8">
        <v>1</v>
      </c>
      <c r="AN166" s="8">
        <v>0</v>
      </c>
      <c r="AO166" s="8">
        <v>0</v>
      </c>
      <c r="AP166" s="8">
        <v>1</v>
      </c>
      <c r="AQ166" s="8">
        <v>1</v>
      </c>
      <c r="AR166" s="8">
        <v>0</v>
      </c>
      <c r="AS166" s="8">
        <v>1</v>
      </c>
      <c r="AT166" s="8">
        <v>0</v>
      </c>
      <c r="AU166" s="8">
        <v>0</v>
      </c>
      <c r="AV166" s="8">
        <v>0</v>
      </c>
      <c r="AW166" s="8">
        <v>0</v>
      </c>
      <c r="AX166" s="8">
        <v>0</v>
      </c>
      <c r="AY166" s="48">
        <v>46</v>
      </c>
      <c r="AZ166" s="50">
        <v>67.600000000000023</v>
      </c>
      <c r="BA166" s="50">
        <v>72.000000000000014</v>
      </c>
      <c r="BB166" s="50">
        <v>37.5</v>
      </c>
      <c r="BC166" s="3" t="s">
        <v>685</v>
      </c>
      <c r="BD166" s="3" t="s">
        <v>684</v>
      </c>
      <c r="BE166" s="3" t="s">
        <v>686</v>
      </c>
    </row>
    <row r="167" spans="1:57" s="4" customFormat="1" ht="15" customHeight="1" x14ac:dyDescent="0.2">
      <c r="A167" s="2" t="s">
        <v>74</v>
      </c>
      <c r="B167" s="2" t="s">
        <v>1</v>
      </c>
      <c r="C167" s="2" t="s">
        <v>257</v>
      </c>
      <c r="D167" s="14" t="s">
        <v>256</v>
      </c>
      <c r="E167" s="8">
        <v>1</v>
      </c>
      <c r="F167" s="8">
        <v>1</v>
      </c>
      <c r="G167" s="8">
        <v>1</v>
      </c>
      <c r="H167" s="8">
        <v>1</v>
      </c>
      <c r="I167" s="8">
        <v>1</v>
      </c>
      <c r="J167" s="8">
        <v>1</v>
      </c>
      <c r="K167" s="8">
        <v>1</v>
      </c>
      <c r="L167" s="8">
        <v>1</v>
      </c>
      <c r="M167" s="8">
        <v>1</v>
      </c>
      <c r="N167" s="8">
        <v>1</v>
      </c>
      <c r="O167" s="8">
        <v>1</v>
      </c>
      <c r="P167" s="8">
        <v>1</v>
      </c>
      <c r="Q167" s="8">
        <v>1</v>
      </c>
      <c r="R167" s="8">
        <v>1</v>
      </c>
      <c r="S167" s="8">
        <v>1</v>
      </c>
      <c r="T167" s="8">
        <v>1</v>
      </c>
      <c r="U167" s="8">
        <v>1</v>
      </c>
      <c r="V167" s="8">
        <v>1</v>
      </c>
      <c r="W167" s="8">
        <v>1</v>
      </c>
      <c r="X167" s="8">
        <v>1</v>
      </c>
      <c r="Y167" s="8">
        <v>1</v>
      </c>
      <c r="Z167" s="8">
        <v>1</v>
      </c>
      <c r="AA167" s="8">
        <v>1</v>
      </c>
      <c r="AB167" s="8">
        <v>1</v>
      </c>
      <c r="AC167" s="8">
        <v>1</v>
      </c>
      <c r="AD167" s="8">
        <v>1</v>
      </c>
      <c r="AE167" s="8">
        <v>1</v>
      </c>
      <c r="AF167" s="48">
        <v>100.00000000000004</v>
      </c>
      <c r="AG167" s="8">
        <v>0</v>
      </c>
      <c r="AH167" s="8">
        <v>1</v>
      </c>
      <c r="AI167" s="8">
        <v>0</v>
      </c>
      <c r="AJ167" s="8">
        <v>0</v>
      </c>
      <c r="AK167" s="8">
        <v>1</v>
      </c>
      <c r="AL167" s="8">
        <v>1</v>
      </c>
      <c r="AM167" s="8">
        <v>1</v>
      </c>
      <c r="AN167" s="8">
        <v>1</v>
      </c>
      <c r="AO167" s="8">
        <v>1</v>
      </c>
      <c r="AP167" s="8">
        <v>0</v>
      </c>
      <c r="AQ167" s="8">
        <v>1</v>
      </c>
      <c r="AR167" s="8">
        <v>0</v>
      </c>
      <c r="AS167" s="8">
        <v>1</v>
      </c>
      <c r="AT167" s="8">
        <v>1</v>
      </c>
      <c r="AU167" s="8">
        <v>0</v>
      </c>
      <c r="AV167" s="8">
        <v>0</v>
      </c>
      <c r="AW167" s="8">
        <v>0</v>
      </c>
      <c r="AX167" s="8">
        <v>0</v>
      </c>
      <c r="AY167" s="48">
        <v>47</v>
      </c>
      <c r="AZ167" s="50">
        <v>68.200000000000017</v>
      </c>
      <c r="BA167" s="50">
        <v>44.000000000000007</v>
      </c>
      <c r="BB167" s="50">
        <v>37.5</v>
      </c>
      <c r="BC167" s="3" t="s">
        <v>685</v>
      </c>
      <c r="BD167" s="3" t="s">
        <v>686</v>
      </c>
      <c r="BE167" s="3" t="s">
        <v>686</v>
      </c>
    </row>
    <row r="168" spans="1:57" s="4" customFormat="1" ht="15" customHeight="1" x14ac:dyDescent="0.2">
      <c r="A168" s="2" t="s">
        <v>74</v>
      </c>
      <c r="B168" s="2" t="s">
        <v>1</v>
      </c>
      <c r="C168" s="2" t="s">
        <v>454</v>
      </c>
      <c r="D168" s="14" t="s">
        <v>455</v>
      </c>
      <c r="E168" s="8">
        <v>1</v>
      </c>
      <c r="F168" s="8">
        <v>1</v>
      </c>
      <c r="G168" s="8">
        <v>0</v>
      </c>
      <c r="H168" s="8">
        <v>1</v>
      </c>
      <c r="I168" s="8">
        <v>1</v>
      </c>
      <c r="J168" s="8">
        <v>1</v>
      </c>
      <c r="K168" s="8">
        <v>1</v>
      </c>
      <c r="L168" s="8">
        <v>1</v>
      </c>
      <c r="M168" s="8">
        <v>1</v>
      </c>
      <c r="N168" s="8">
        <v>1</v>
      </c>
      <c r="O168" s="8">
        <v>1</v>
      </c>
      <c r="P168" s="8">
        <v>1</v>
      </c>
      <c r="Q168" s="8">
        <v>1</v>
      </c>
      <c r="R168" s="8">
        <v>1</v>
      </c>
      <c r="S168" s="8">
        <v>1</v>
      </c>
      <c r="T168" s="8">
        <v>1</v>
      </c>
      <c r="U168" s="8">
        <v>1</v>
      </c>
      <c r="V168" s="8">
        <v>1</v>
      </c>
      <c r="W168" s="8">
        <v>1</v>
      </c>
      <c r="X168" s="8">
        <v>1</v>
      </c>
      <c r="Y168" s="8">
        <v>1</v>
      </c>
      <c r="Z168" s="8">
        <v>1</v>
      </c>
      <c r="AA168" s="8">
        <v>1</v>
      </c>
      <c r="AB168" s="8">
        <v>1</v>
      </c>
      <c r="AC168" s="8">
        <v>1</v>
      </c>
      <c r="AD168" s="8">
        <v>1</v>
      </c>
      <c r="AE168" s="8">
        <v>1</v>
      </c>
      <c r="AF168" s="48">
        <v>95.000000000000028</v>
      </c>
      <c r="AG168" s="8">
        <v>1</v>
      </c>
      <c r="AH168" s="8">
        <v>1</v>
      </c>
      <c r="AI168" s="8">
        <v>1</v>
      </c>
      <c r="AJ168" s="8">
        <v>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1</v>
      </c>
      <c r="AQ168" s="8">
        <v>0</v>
      </c>
      <c r="AR168" s="8">
        <v>0</v>
      </c>
      <c r="AS168" s="8">
        <v>1</v>
      </c>
      <c r="AT168" s="8">
        <v>1</v>
      </c>
      <c r="AU168" s="8">
        <v>0</v>
      </c>
      <c r="AV168" s="8">
        <v>0</v>
      </c>
      <c r="AW168" s="8">
        <v>0</v>
      </c>
      <c r="AX168" s="8">
        <v>0</v>
      </c>
      <c r="AY168" s="48">
        <v>48.999999999999993</v>
      </c>
      <c r="AZ168" s="50">
        <v>67.400000000000006</v>
      </c>
      <c r="BA168" s="50">
        <v>84.000000000000014</v>
      </c>
      <c r="BB168" s="50">
        <v>25</v>
      </c>
      <c r="BC168" s="3" t="s">
        <v>685</v>
      </c>
      <c r="BD168" s="3" t="s">
        <v>684</v>
      </c>
      <c r="BE168" s="3" t="s">
        <v>686</v>
      </c>
    </row>
    <row r="169" spans="1:57" s="4" customFormat="1" ht="15" customHeight="1" x14ac:dyDescent="0.2">
      <c r="A169" s="2" t="s">
        <v>74</v>
      </c>
      <c r="B169" s="2" t="s">
        <v>1</v>
      </c>
      <c r="C169" s="2" t="s">
        <v>434</v>
      </c>
      <c r="D169" s="14" t="s">
        <v>435</v>
      </c>
      <c r="E169" s="8">
        <v>1</v>
      </c>
      <c r="F169" s="8">
        <v>1</v>
      </c>
      <c r="G169" s="8">
        <v>1</v>
      </c>
      <c r="H169" s="8">
        <v>1</v>
      </c>
      <c r="I169" s="8">
        <v>1</v>
      </c>
      <c r="J169" s="8">
        <v>1</v>
      </c>
      <c r="K169" s="8">
        <v>1</v>
      </c>
      <c r="L169" s="8">
        <v>1</v>
      </c>
      <c r="M169" s="8">
        <v>1</v>
      </c>
      <c r="N169" s="8">
        <v>1</v>
      </c>
      <c r="O169" s="8">
        <v>1</v>
      </c>
      <c r="P169" s="8">
        <v>1</v>
      </c>
      <c r="Q169" s="8">
        <v>1</v>
      </c>
      <c r="R169" s="8">
        <v>1</v>
      </c>
      <c r="S169" s="8">
        <v>1</v>
      </c>
      <c r="T169" s="8">
        <v>1</v>
      </c>
      <c r="U169" s="8">
        <v>1</v>
      </c>
      <c r="V169" s="8">
        <v>1</v>
      </c>
      <c r="W169" s="8">
        <v>1</v>
      </c>
      <c r="X169" s="8">
        <v>1</v>
      </c>
      <c r="Y169" s="8">
        <v>1</v>
      </c>
      <c r="Z169" s="8">
        <v>1</v>
      </c>
      <c r="AA169" s="8">
        <v>1</v>
      </c>
      <c r="AB169" s="8">
        <v>1</v>
      </c>
      <c r="AC169" s="8">
        <v>1</v>
      </c>
      <c r="AD169" s="8">
        <v>1</v>
      </c>
      <c r="AE169" s="8">
        <v>1</v>
      </c>
      <c r="AF169" s="48">
        <v>100.00000000000004</v>
      </c>
      <c r="AG169" s="8">
        <v>0</v>
      </c>
      <c r="AH169" s="8">
        <v>0</v>
      </c>
      <c r="AI169" s="8">
        <v>0</v>
      </c>
      <c r="AJ169" s="8">
        <v>1</v>
      </c>
      <c r="AK169" s="8">
        <v>1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1</v>
      </c>
      <c r="AS169" s="8">
        <v>1</v>
      </c>
      <c r="AT169" s="8">
        <v>1</v>
      </c>
      <c r="AU169" s="8">
        <v>0</v>
      </c>
      <c r="AV169" s="8">
        <v>0</v>
      </c>
      <c r="AW169" s="8">
        <v>0</v>
      </c>
      <c r="AX169" s="8">
        <v>0</v>
      </c>
      <c r="AY169" s="48">
        <v>36.000000000000007</v>
      </c>
      <c r="AZ169" s="50">
        <v>61.600000000000023</v>
      </c>
      <c r="BA169" s="50">
        <v>44.000000000000007</v>
      </c>
      <c r="BB169" s="50">
        <v>50</v>
      </c>
      <c r="BC169" s="3" t="s">
        <v>685</v>
      </c>
      <c r="BD169" s="3" t="s">
        <v>686</v>
      </c>
      <c r="BE169" s="3" t="s">
        <v>685</v>
      </c>
    </row>
    <row r="170" spans="1:57" s="4" customFormat="1" ht="15" customHeight="1" x14ac:dyDescent="0.2">
      <c r="A170" s="2" t="s">
        <v>74</v>
      </c>
      <c r="B170" s="2" t="s">
        <v>1</v>
      </c>
      <c r="C170" s="2" t="s">
        <v>442</v>
      </c>
      <c r="D170" s="14" t="s">
        <v>443</v>
      </c>
      <c r="E170" s="8">
        <v>1</v>
      </c>
      <c r="F170" s="8">
        <v>1</v>
      </c>
      <c r="G170" s="8">
        <v>1</v>
      </c>
      <c r="H170" s="8">
        <v>1</v>
      </c>
      <c r="I170" s="8">
        <v>1</v>
      </c>
      <c r="J170" s="8">
        <v>1</v>
      </c>
      <c r="K170" s="8">
        <v>1</v>
      </c>
      <c r="L170" s="8">
        <v>1</v>
      </c>
      <c r="M170" s="8">
        <v>1</v>
      </c>
      <c r="N170" s="8">
        <v>1</v>
      </c>
      <c r="O170" s="8">
        <v>1</v>
      </c>
      <c r="P170" s="8">
        <v>1</v>
      </c>
      <c r="Q170" s="8">
        <v>1</v>
      </c>
      <c r="R170" s="8">
        <v>1</v>
      </c>
      <c r="S170" s="8">
        <v>1</v>
      </c>
      <c r="T170" s="8">
        <v>1</v>
      </c>
      <c r="U170" s="8">
        <v>1</v>
      </c>
      <c r="V170" s="8">
        <v>1</v>
      </c>
      <c r="W170" s="8">
        <v>1</v>
      </c>
      <c r="X170" s="8">
        <v>1</v>
      </c>
      <c r="Y170" s="8">
        <v>1</v>
      </c>
      <c r="Z170" s="8">
        <v>1</v>
      </c>
      <c r="AA170" s="8">
        <v>1</v>
      </c>
      <c r="AB170" s="8">
        <v>1</v>
      </c>
      <c r="AC170" s="8">
        <v>1</v>
      </c>
      <c r="AD170" s="8">
        <v>1</v>
      </c>
      <c r="AE170" s="8">
        <v>1</v>
      </c>
      <c r="AF170" s="48">
        <v>100.00000000000004</v>
      </c>
      <c r="AG170" s="8">
        <v>0</v>
      </c>
      <c r="AH170" s="8">
        <v>0</v>
      </c>
      <c r="AI170" s="8">
        <v>0</v>
      </c>
      <c r="AJ170" s="8">
        <v>0</v>
      </c>
      <c r="AK170" s="8">
        <v>1</v>
      </c>
      <c r="AL170" s="8">
        <v>0</v>
      </c>
      <c r="AM170" s="8">
        <v>0</v>
      </c>
      <c r="AN170" s="8">
        <v>0</v>
      </c>
      <c r="AO170" s="8">
        <v>0</v>
      </c>
      <c r="AP170" s="8">
        <v>1</v>
      </c>
      <c r="AQ170" s="8">
        <v>0</v>
      </c>
      <c r="AR170" s="8">
        <v>1</v>
      </c>
      <c r="AS170" s="8">
        <v>1</v>
      </c>
      <c r="AT170" s="8">
        <v>1</v>
      </c>
      <c r="AU170" s="8">
        <v>0</v>
      </c>
      <c r="AV170" s="8">
        <v>0</v>
      </c>
      <c r="AW170" s="8">
        <v>0</v>
      </c>
      <c r="AX170" s="8">
        <v>0</v>
      </c>
      <c r="AY170" s="48">
        <v>34</v>
      </c>
      <c r="AZ170" s="50">
        <v>60.40000000000002</v>
      </c>
      <c r="BA170" s="50">
        <v>16</v>
      </c>
      <c r="BB170" s="50">
        <v>50</v>
      </c>
      <c r="BC170" s="3" t="s">
        <v>685</v>
      </c>
      <c r="BD170" s="3" t="s">
        <v>686</v>
      </c>
      <c r="BE170" s="3" t="s">
        <v>685</v>
      </c>
    </row>
    <row r="171" spans="1:57" s="4" customFormat="1" ht="15" customHeight="1" x14ac:dyDescent="0.2">
      <c r="A171" s="2" t="s">
        <v>74</v>
      </c>
      <c r="B171" s="2" t="s">
        <v>1</v>
      </c>
      <c r="C171" s="2" t="s">
        <v>440</v>
      </c>
      <c r="D171" s="14" t="s">
        <v>441</v>
      </c>
      <c r="E171" s="8">
        <v>1</v>
      </c>
      <c r="F171" s="8">
        <v>1</v>
      </c>
      <c r="G171" s="8">
        <v>1</v>
      </c>
      <c r="H171" s="8">
        <v>1</v>
      </c>
      <c r="I171" s="8">
        <v>1</v>
      </c>
      <c r="J171" s="8">
        <v>1</v>
      </c>
      <c r="K171" s="8">
        <v>1</v>
      </c>
      <c r="L171" s="8">
        <v>1</v>
      </c>
      <c r="M171" s="8">
        <v>1</v>
      </c>
      <c r="N171" s="8">
        <v>1</v>
      </c>
      <c r="O171" s="8">
        <v>1</v>
      </c>
      <c r="P171" s="8">
        <v>1</v>
      </c>
      <c r="Q171" s="8">
        <v>1</v>
      </c>
      <c r="R171" s="8">
        <v>1</v>
      </c>
      <c r="S171" s="8">
        <v>1</v>
      </c>
      <c r="T171" s="8">
        <v>1</v>
      </c>
      <c r="U171" s="8">
        <v>1</v>
      </c>
      <c r="V171" s="8">
        <v>1</v>
      </c>
      <c r="W171" s="8">
        <v>1</v>
      </c>
      <c r="X171" s="8">
        <v>1</v>
      </c>
      <c r="Y171" s="8">
        <v>1</v>
      </c>
      <c r="Z171" s="8">
        <v>1</v>
      </c>
      <c r="AA171" s="8">
        <v>1</v>
      </c>
      <c r="AB171" s="8">
        <v>1</v>
      </c>
      <c r="AC171" s="8">
        <v>1</v>
      </c>
      <c r="AD171" s="8">
        <v>1</v>
      </c>
      <c r="AE171" s="8">
        <v>1</v>
      </c>
      <c r="AF171" s="48">
        <v>100.00000000000004</v>
      </c>
      <c r="AG171" s="8">
        <v>0</v>
      </c>
      <c r="AH171" s="8">
        <v>0</v>
      </c>
      <c r="AI171" s="8">
        <v>0</v>
      </c>
      <c r="AJ171" s="8">
        <v>0</v>
      </c>
      <c r="AK171" s="8">
        <v>1</v>
      </c>
      <c r="AL171" s="8">
        <v>0</v>
      </c>
      <c r="AM171" s="8">
        <v>0</v>
      </c>
      <c r="AN171" s="8">
        <v>0</v>
      </c>
      <c r="AO171" s="8">
        <v>0</v>
      </c>
      <c r="AP171" s="8">
        <v>1</v>
      </c>
      <c r="AQ171" s="8">
        <v>0</v>
      </c>
      <c r="AR171" s="8">
        <v>1</v>
      </c>
      <c r="AS171" s="8">
        <v>1</v>
      </c>
      <c r="AT171" s="8">
        <v>0</v>
      </c>
      <c r="AU171" s="8">
        <v>0</v>
      </c>
      <c r="AV171" s="8">
        <v>0</v>
      </c>
      <c r="AW171" s="8">
        <v>0</v>
      </c>
      <c r="AX171" s="8">
        <v>0</v>
      </c>
      <c r="AY171" s="48">
        <v>29.000000000000004</v>
      </c>
      <c r="AZ171" s="50">
        <v>57.40000000000002</v>
      </c>
      <c r="BA171" s="50">
        <v>16</v>
      </c>
      <c r="BB171" s="50">
        <v>50</v>
      </c>
      <c r="BC171" s="3" t="s">
        <v>685</v>
      </c>
      <c r="BD171" s="3" t="s">
        <v>686</v>
      </c>
      <c r="BE171" s="3" t="s">
        <v>685</v>
      </c>
    </row>
    <row r="172" spans="1:57" s="4" customFormat="1" ht="15" customHeight="1" x14ac:dyDescent="0.2">
      <c r="A172" s="2" t="s">
        <v>74</v>
      </c>
      <c r="B172" s="2" t="s">
        <v>1</v>
      </c>
      <c r="C172" s="2" t="s">
        <v>468</v>
      </c>
      <c r="D172" s="14" t="s">
        <v>469</v>
      </c>
      <c r="E172" s="8">
        <v>1</v>
      </c>
      <c r="F172" s="8">
        <v>1</v>
      </c>
      <c r="G172" s="8">
        <v>0</v>
      </c>
      <c r="H172" s="8">
        <v>1</v>
      </c>
      <c r="I172" s="8">
        <v>1</v>
      </c>
      <c r="J172" s="8">
        <v>1</v>
      </c>
      <c r="K172" s="8">
        <v>1</v>
      </c>
      <c r="L172" s="8">
        <v>1</v>
      </c>
      <c r="M172" s="8">
        <v>1</v>
      </c>
      <c r="N172" s="8">
        <v>1</v>
      </c>
      <c r="O172" s="8">
        <v>1</v>
      </c>
      <c r="P172" s="8">
        <v>1</v>
      </c>
      <c r="Q172" s="8">
        <v>1</v>
      </c>
      <c r="R172" s="8">
        <v>1</v>
      </c>
      <c r="S172" s="8">
        <v>1</v>
      </c>
      <c r="T172" s="8">
        <v>1</v>
      </c>
      <c r="U172" s="8">
        <v>1</v>
      </c>
      <c r="V172" s="8">
        <v>1</v>
      </c>
      <c r="W172" s="8">
        <v>1</v>
      </c>
      <c r="X172" s="8">
        <v>1</v>
      </c>
      <c r="Y172" s="8">
        <v>1</v>
      </c>
      <c r="Z172" s="8">
        <v>1</v>
      </c>
      <c r="AA172" s="8">
        <v>1</v>
      </c>
      <c r="AB172" s="8">
        <v>1</v>
      </c>
      <c r="AC172" s="8">
        <v>1</v>
      </c>
      <c r="AD172" s="8">
        <v>1</v>
      </c>
      <c r="AE172" s="8">
        <v>1</v>
      </c>
      <c r="AF172" s="48">
        <v>95.000000000000028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1</v>
      </c>
      <c r="AQ172" s="8">
        <v>0</v>
      </c>
      <c r="AR172" s="8">
        <v>0</v>
      </c>
      <c r="AS172" s="8">
        <v>0</v>
      </c>
      <c r="AT172" s="8">
        <v>0</v>
      </c>
      <c r="AU172" s="8">
        <v>0</v>
      </c>
      <c r="AV172" s="8">
        <v>0</v>
      </c>
      <c r="AW172" s="8">
        <v>0</v>
      </c>
      <c r="AX172" s="8">
        <v>0</v>
      </c>
      <c r="AY172" s="48">
        <v>5</v>
      </c>
      <c r="AZ172" s="50">
        <v>41.000000000000014</v>
      </c>
      <c r="BA172" s="50">
        <v>0</v>
      </c>
      <c r="BB172" s="50">
        <v>0</v>
      </c>
      <c r="BC172" s="3" t="s">
        <v>686</v>
      </c>
      <c r="BD172" s="3" t="s">
        <v>686</v>
      </c>
      <c r="BE172" s="3" t="s">
        <v>686</v>
      </c>
    </row>
    <row r="173" spans="1:57" s="4" customFormat="1" ht="15" customHeight="1" x14ac:dyDescent="0.2">
      <c r="A173" s="2" t="s">
        <v>74</v>
      </c>
      <c r="B173" s="2" t="s">
        <v>1</v>
      </c>
      <c r="C173" s="2" t="s">
        <v>432</v>
      </c>
      <c r="D173" s="14" t="s">
        <v>433</v>
      </c>
      <c r="E173" s="8">
        <v>1</v>
      </c>
      <c r="F173" s="8">
        <v>1</v>
      </c>
      <c r="G173" s="8">
        <v>1</v>
      </c>
      <c r="H173" s="8">
        <v>1</v>
      </c>
      <c r="I173" s="8">
        <v>1</v>
      </c>
      <c r="J173" s="8">
        <v>1</v>
      </c>
      <c r="K173" s="8">
        <v>1</v>
      </c>
      <c r="L173" s="8">
        <v>1</v>
      </c>
      <c r="M173" s="8">
        <v>1</v>
      </c>
      <c r="N173" s="8">
        <v>1</v>
      </c>
      <c r="O173" s="8">
        <v>1</v>
      </c>
      <c r="P173" s="8">
        <v>1</v>
      </c>
      <c r="Q173" s="8">
        <v>1</v>
      </c>
      <c r="R173" s="8">
        <v>1</v>
      </c>
      <c r="S173" s="8">
        <v>1</v>
      </c>
      <c r="T173" s="8">
        <v>1</v>
      </c>
      <c r="U173" s="8">
        <v>1</v>
      </c>
      <c r="V173" s="8">
        <v>1</v>
      </c>
      <c r="W173" s="8">
        <v>1</v>
      </c>
      <c r="X173" s="8">
        <v>1</v>
      </c>
      <c r="Y173" s="8">
        <v>1</v>
      </c>
      <c r="Z173" s="8">
        <v>1</v>
      </c>
      <c r="AA173" s="8">
        <v>1</v>
      </c>
      <c r="AB173" s="8">
        <v>1</v>
      </c>
      <c r="AC173" s="8">
        <v>1</v>
      </c>
      <c r="AD173" s="8">
        <v>1</v>
      </c>
      <c r="AE173" s="8">
        <v>1</v>
      </c>
      <c r="AF173" s="48">
        <v>100.00000000000004</v>
      </c>
      <c r="AG173" s="8">
        <v>0</v>
      </c>
      <c r="AH173" s="8">
        <v>0</v>
      </c>
      <c r="AI173" s="8">
        <v>1</v>
      </c>
      <c r="AJ173" s="8">
        <v>1</v>
      </c>
      <c r="AK173" s="8">
        <v>1</v>
      </c>
      <c r="AL173" s="8">
        <v>0</v>
      </c>
      <c r="AM173" s="8">
        <v>0</v>
      </c>
      <c r="AN173" s="8">
        <v>0</v>
      </c>
      <c r="AO173" s="8">
        <v>0</v>
      </c>
      <c r="AP173" s="8">
        <v>1</v>
      </c>
      <c r="AQ173" s="8">
        <v>1</v>
      </c>
      <c r="AR173" s="8">
        <v>1</v>
      </c>
      <c r="AS173" s="8">
        <v>1</v>
      </c>
      <c r="AT173" s="8">
        <v>1</v>
      </c>
      <c r="AU173" s="8">
        <v>0</v>
      </c>
      <c r="AV173" s="8">
        <v>0</v>
      </c>
      <c r="AW173" s="8">
        <v>0</v>
      </c>
      <c r="AX173" s="8">
        <v>0</v>
      </c>
      <c r="AY173" s="48">
        <v>53</v>
      </c>
      <c r="AZ173" s="50">
        <v>71.800000000000026</v>
      </c>
      <c r="BA173" s="50">
        <v>72.000000000000014</v>
      </c>
      <c r="BB173" s="50">
        <v>62.5</v>
      </c>
      <c r="BC173" s="3" t="s">
        <v>684</v>
      </c>
      <c r="BD173" s="3" t="s">
        <v>684</v>
      </c>
      <c r="BE173" s="3" t="s">
        <v>685</v>
      </c>
    </row>
    <row r="174" spans="1:57" s="4" customFormat="1" ht="15" customHeight="1" x14ac:dyDescent="0.2">
      <c r="A174" s="2" t="s">
        <v>74</v>
      </c>
      <c r="B174" s="2" t="s">
        <v>1</v>
      </c>
      <c r="C174" s="2" t="s">
        <v>444</v>
      </c>
      <c r="D174" s="14" t="s">
        <v>445</v>
      </c>
      <c r="E174" s="8">
        <v>1</v>
      </c>
      <c r="F174" s="8">
        <v>1</v>
      </c>
      <c r="G174" s="8">
        <v>1</v>
      </c>
      <c r="H174" s="8">
        <v>1</v>
      </c>
      <c r="I174" s="8">
        <v>1</v>
      </c>
      <c r="J174" s="8">
        <v>1</v>
      </c>
      <c r="K174" s="8">
        <v>1</v>
      </c>
      <c r="L174" s="8">
        <v>1</v>
      </c>
      <c r="M174" s="8">
        <v>1</v>
      </c>
      <c r="N174" s="8">
        <v>1</v>
      </c>
      <c r="O174" s="8">
        <v>1</v>
      </c>
      <c r="P174" s="8">
        <v>1</v>
      </c>
      <c r="Q174" s="8">
        <v>1</v>
      </c>
      <c r="R174" s="8">
        <v>0</v>
      </c>
      <c r="S174" s="8">
        <v>1</v>
      </c>
      <c r="T174" s="8">
        <v>1</v>
      </c>
      <c r="U174" s="8">
        <v>1</v>
      </c>
      <c r="V174" s="8">
        <v>1</v>
      </c>
      <c r="W174" s="8">
        <v>1</v>
      </c>
      <c r="X174" s="8">
        <v>0</v>
      </c>
      <c r="Y174" s="8">
        <v>1</v>
      </c>
      <c r="Z174" s="8">
        <v>1</v>
      </c>
      <c r="AA174" s="8">
        <v>1</v>
      </c>
      <c r="AB174" s="8">
        <v>1</v>
      </c>
      <c r="AC174" s="8">
        <v>1</v>
      </c>
      <c r="AD174" s="8">
        <v>0</v>
      </c>
      <c r="AE174" s="8">
        <v>1</v>
      </c>
      <c r="AF174" s="48">
        <v>89.000000000000028</v>
      </c>
      <c r="AG174" s="8">
        <v>0</v>
      </c>
      <c r="AH174" s="8">
        <v>0</v>
      </c>
      <c r="AI174" s="8">
        <v>0</v>
      </c>
      <c r="AJ174" s="8">
        <v>0</v>
      </c>
      <c r="AK174" s="8">
        <v>1</v>
      </c>
      <c r="AL174" s="8">
        <v>0</v>
      </c>
      <c r="AM174" s="8">
        <v>0</v>
      </c>
      <c r="AN174" s="8">
        <v>0</v>
      </c>
      <c r="AO174" s="8">
        <v>0</v>
      </c>
      <c r="AP174" s="8">
        <v>1</v>
      </c>
      <c r="AQ174" s="8">
        <v>0</v>
      </c>
      <c r="AR174" s="8">
        <v>1</v>
      </c>
      <c r="AS174" s="8">
        <v>1</v>
      </c>
      <c r="AT174" s="8">
        <v>1</v>
      </c>
      <c r="AU174" s="8">
        <v>0</v>
      </c>
      <c r="AV174" s="8">
        <v>0</v>
      </c>
      <c r="AW174" s="8">
        <v>0</v>
      </c>
      <c r="AX174" s="8">
        <v>0</v>
      </c>
      <c r="AY174" s="48">
        <v>34</v>
      </c>
      <c r="AZ174" s="50">
        <v>56.000000000000014</v>
      </c>
      <c r="BA174" s="50">
        <v>16</v>
      </c>
      <c r="BB174" s="50">
        <v>50</v>
      </c>
      <c r="BC174" s="3" t="s">
        <v>685</v>
      </c>
      <c r="BD174" s="3" t="s">
        <v>686</v>
      </c>
      <c r="BE174" s="3" t="s">
        <v>685</v>
      </c>
    </row>
    <row r="175" spans="1:57" s="4" customFormat="1" ht="15" customHeight="1" x14ac:dyDescent="0.2">
      <c r="A175" s="2" t="s">
        <v>74</v>
      </c>
      <c r="B175" s="2" t="s">
        <v>1</v>
      </c>
      <c r="C175" s="2" t="s">
        <v>462</v>
      </c>
      <c r="D175" s="14" t="s">
        <v>463</v>
      </c>
      <c r="E175" s="8">
        <v>1</v>
      </c>
      <c r="F175" s="8">
        <v>1</v>
      </c>
      <c r="G175" s="8">
        <v>1</v>
      </c>
      <c r="H175" s="8">
        <v>1</v>
      </c>
      <c r="I175" s="8">
        <v>1</v>
      </c>
      <c r="J175" s="8">
        <v>1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1</v>
      </c>
      <c r="R175" s="8">
        <v>1</v>
      </c>
      <c r="S175" s="8">
        <v>1</v>
      </c>
      <c r="T175" s="8">
        <v>1</v>
      </c>
      <c r="U175" s="8">
        <v>1</v>
      </c>
      <c r="V175" s="8">
        <v>1</v>
      </c>
      <c r="W175" s="8">
        <v>1</v>
      </c>
      <c r="X175" s="8">
        <v>1</v>
      </c>
      <c r="Y175" s="8">
        <v>1</v>
      </c>
      <c r="Z175" s="8">
        <v>1</v>
      </c>
      <c r="AA175" s="8">
        <v>1</v>
      </c>
      <c r="AB175" s="8">
        <v>1</v>
      </c>
      <c r="AC175" s="8">
        <v>1</v>
      </c>
      <c r="AD175" s="8">
        <v>1</v>
      </c>
      <c r="AE175" s="8">
        <v>1</v>
      </c>
      <c r="AF175" s="48">
        <v>100.00000000000004</v>
      </c>
      <c r="AG175" s="8">
        <v>1</v>
      </c>
      <c r="AH175" s="8">
        <v>1</v>
      </c>
      <c r="AI175" s="8">
        <v>1</v>
      </c>
      <c r="AJ175" s="8">
        <v>1</v>
      </c>
      <c r="AK175" s="8">
        <v>1</v>
      </c>
      <c r="AL175" s="8">
        <v>0</v>
      </c>
      <c r="AM175" s="8">
        <v>0</v>
      </c>
      <c r="AN175" s="8">
        <v>0</v>
      </c>
      <c r="AO175" s="8">
        <v>0</v>
      </c>
      <c r="AP175" s="8">
        <v>1</v>
      </c>
      <c r="AQ175" s="8">
        <v>0</v>
      </c>
      <c r="AR175" s="8">
        <v>1</v>
      </c>
      <c r="AS175" s="8">
        <v>1</v>
      </c>
      <c r="AT175" s="8">
        <v>0</v>
      </c>
      <c r="AU175" s="8">
        <v>0</v>
      </c>
      <c r="AV175" s="8">
        <v>0</v>
      </c>
      <c r="AW175" s="8">
        <v>1</v>
      </c>
      <c r="AX175" s="8">
        <v>0</v>
      </c>
      <c r="AY175" s="48">
        <v>59</v>
      </c>
      <c r="AZ175" s="50">
        <v>75.40000000000002</v>
      </c>
      <c r="BA175" s="50">
        <v>100</v>
      </c>
      <c r="BB175" s="50">
        <v>62.5</v>
      </c>
      <c r="BC175" s="3" t="s">
        <v>684</v>
      </c>
      <c r="BD175" s="3" t="s">
        <v>683</v>
      </c>
      <c r="BE175" s="3" t="s">
        <v>685</v>
      </c>
    </row>
    <row r="176" spans="1:57" s="4" customFormat="1" ht="15" customHeight="1" x14ac:dyDescent="0.2">
      <c r="A176" s="2" t="s">
        <v>74</v>
      </c>
      <c r="B176" s="2" t="s">
        <v>1</v>
      </c>
      <c r="C176" s="2" t="s">
        <v>464</v>
      </c>
      <c r="D176" s="14" t="s">
        <v>465</v>
      </c>
      <c r="E176" s="8">
        <v>1</v>
      </c>
      <c r="F176" s="8">
        <v>1</v>
      </c>
      <c r="G176" s="8">
        <v>1</v>
      </c>
      <c r="H176" s="8">
        <v>1</v>
      </c>
      <c r="I176" s="8">
        <v>1</v>
      </c>
      <c r="J176" s="8">
        <v>1</v>
      </c>
      <c r="K176" s="8">
        <v>1</v>
      </c>
      <c r="L176" s="8">
        <v>1</v>
      </c>
      <c r="M176" s="8">
        <v>1</v>
      </c>
      <c r="N176" s="8">
        <v>0</v>
      </c>
      <c r="O176" s="8">
        <v>1</v>
      </c>
      <c r="P176" s="8">
        <v>0</v>
      </c>
      <c r="Q176" s="8">
        <v>1</v>
      </c>
      <c r="R176" s="8">
        <v>1</v>
      </c>
      <c r="S176" s="8">
        <v>1</v>
      </c>
      <c r="T176" s="8">
        <v>1</v>
      </c>
      <c r="U176" s="8">
        <v>1</v>
      </c>
      <c r="V176" s="8">
        <v>0</v>
      </c>
      <c r="W176" s="8">
        <v>1</v>
      </c>
      <c r="X176" s="8">
        <v>1</v>
      </c>
      <c r="Y176" s="8">
        <v>1</v>
      </c>
      <c r="Z176" s="8">
        <v>1</v>
      </c>
      <c r="AA176" s="8">
        <v>1</v>
      </c>
      <c r="AB176" s="8">
        <v>1</v>
      </c>
      <c r="AC176" s="8">
        <v>1</v>
      </c>
      <c r="AD176" s="8">
        <v>1</v>
      </c>
      <c r="AE176" s="8">
        <v>1</v>
      </c>
      <c r="AF176" s="48">
        <v>86.000000000000028</v>
      </c>
      <c r="AG176" s="8">
        <v>0</v>
      </c>
      <c r="AH176" s="8">
        <v>0</v>
      </c>
      <c r="AI176" s="8">
        <v>1</v>
      </c>
      <c r="AJ176" s="8">
        <v>1</v>
      </c>
      <c r="AK176" s="8">
        <v>1</v>
      </c>
      <c r="AL176" s="8">
        <v>1</v>
      </c>
      <c r="AM176" s="8">
        <v>0</v>
      </c>
      <c r="AN176" s="8">
        <v>0</v>
      </c>
      <c r="AO176" s="8">
        <v>0</v>
      </c>
      <c r="AP176" s="8">
        <v>1</v>
      </c>
      <c r="AQ176" s="8">
        <v>1</v>
      </c>
      <c r="AR176" s="8">
        <v>0</v>
      </c>
      <c r="AS176" s="8">
        <v>0</v>
      </c>
      <c r="AT176" s="8">
        <v>0</v>
      </c>
      <c r="AU176" s="8">
        <v>1</v>
      </c>
      <c r="AV176" s="8">
        <v>0</v>
      </c>
      <c r="AW176" s="8">
        <v>0</v>
      </c>
      <c r="AX176" s="8">
        <v>0</v>
      </c>
      <c r="AY176" s="48">
        <v>37</v>
      </c>
      <c r="AZ176" s="50">
        <v>56.600000000000016</v>
      </c>
      <c r="BA176" s="50">
        <v>72.000000000000014</v>
      </c>
      <c r="BB176" s="50">
        <v>25</v>
      </c>
      <c r="BC176" s="3" t="s">
        <v>685</v>
      </c>
      <c r="BD176" s="3" t="s">
        <v>684</v>
      </c>
      <c r="BE176" s="3" t="s">
        <v>686</v>
      </c>
    </row>
    <row r="177" spans="1:57" s="4" customFormat="1" ht="15" customHeight="1" x14ac:dyDescent="0.2">
      <c r="A177" s="2" t="s">
        <v>74</v>
      </c>
      <c r="B177" s="2" t="s">
        <v>1</v>
      </c>
      <c r="C177" s="2" t="s">
        <v>436</v>
      </c>
      <c r="D177" s="14" t="s">
        <v>437</v>
      </c>
      <c r="E177" s="8">
        <v>1</v>
      </c>
      <c r="F177" s="8">
        <v>1</v>
      </c>
      <c r="G177" s="8">
        <v>1</v>
      </c>
      <c r="H177" s="8">
        <v>1</v>
      </c>
      <c r="I177" s="8">
        <v>1</v>
      </c>
      <c r="J177" s="8">
        <v>1</v>
      </c>
      <c r="K177" s="8">
        <v>1</v>
      </c>
      <c r="L177" s="8">
        <v>1</v>
      </c>
      <c r="M177" s="8">
        <v>1</v>
      </c>
      <c r="N177" s="8">
        <v>1</v>
      </c>
      <c r="O177" s="8">
        <v>1</v>
      </c>
      <c r="P177" s="8">
        <v>1</v>
      </c>
      <c r="Q177" s="8">
        <v>1</v>
      </c>
      <c r="R177" s="8">
        <v>1</v>
      </c>
      <c r="S177" s="8">
        <v>1</v>
      </c>
      <c r="T177" s="8">
        <v>1</v>
      </c>
      <c r="U177" s="8">
        <v>1</v>
      </c>
      <c r="V177" s="8">
        <v>1</v>
      </c>
      <c r="W177" s="8">
        <v>1</v>
      </c>
      <c r="X177" s="8">
        <v>1</v>
      </c>
      <c r="Y177" s="8">
        <v>1</v>
      </c>
      <c r="Z177" s="8">
        <v>1</v>
      </c>
      <c r="AA177" s="8">
        <v>1</v>
      </c>
      <c r="AB177" s="8">
        <v>1</v>
      </c>
      <c r="AC177" s="8">
        <v>1</v>
      </c>
      <c r="AD177" s="8">
        <v>1</v>
      </c>
      <c r="AE177" s="8">
        <v>1</v>
      </c>
      <c r="AF177" s="48">
        <v>100.00000000000004</v>
      </c>
      <c r="AG177" s="8">
        <v>0</v>
      </c>
      <c r="AH177" s="8">
        <v>1</v>
      </c>
      <c r="AI177" s="8">
        <v>0</v>
      </c>
      <c r="AJ177" s="8">
        <v>0</v>
      </c>
      <c r="AK177" s="8">
        <v>1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1</v>
      </c>
      <c r="AS177" s="8">
        <v>1</v>
      </c>
      <c r="AT177" s="8">
        <v>1</v>
      </c>
      <c r="AU177" s="8">
        <v>1</v>
      </c>
      <c r="AV177" s="8">
        <v>1</v>
      </c>
      <c r="AW177" s="8">
        <v>1</v>
      </c>
      <c r="AX177" s="8">
        <v>0</v>
      </c>
      <c r="AY177" s="48">
        <v>51</v>
      </c>
      <c r="AZ177" s="50">
        <v>70.600000000000023</v>
      </c>
      <c r="BA177" s="50">
        <v>44.000000000000007</v>
      </c>
      <c r="BB177" s="50">
        <v>87.5</v>
      </c>
      <c r="BC177" s="3" t="s">
        <v>684</v>
      </c>
      <c r="BD177" s="3" t="s">
        <v>686</v>
      </c>
      <c r="BE177" s="3" t="s">
        <v>683</v>
      </c>
    </row>
    <row r="178" spans="1:57" s="4" customFormat="1" ht="15" customHeight="1" x14ac:dyDescent="0.2">
      <c r="A178" s="2" t="s">
        <v>74</v>
      </c>
      <c r="B178" s="2" t="s">
        <v>1</v>
      </c>
      <c r="C178" s="2" t="s">
        <v>466</v>
      </c>
      <c r="D178" s="14" t="s">
        <v>467</v>
      </c>
      <c r="E178" s="8">
        <v>1</v>
      </c>
      <c r="F178" s="8">
        <v>1</v>
      </c>
      <c r="G178" s="8">
        <v>0</v>
      </c>
      <c r="H178" s="8">
        <v>1</v>
      </c>
      <c r="I178" s="8">
        <v>1</v>
      </c>
      <c r="J178" s="8">
        <v>1</v>
      </c>
      <c r="K178" s="8">
        <v>1</v>
      </c>
      <c r="L178" s="8">
        <v>1</v>
      </c>
      <c r="M178" s="8">
        <v>1</v>
      </c>
      <c r="N178" s="8">
        <v>0</v>
      </c>
      <c r="O178" s="8">
        <v>1</v>
      </c>
      <c r="P178" s="8">
        <v>1</v>
      </c>
      <c r="Q178" s="8">
        <v>1</v>
      </c>
      <c r="R178" s="8">
        <v>1</v>
      </c>
      <c r="S178" s="8">
        <v>1</v>
      </c>
      <c r="T178" s="8">
        <v>1</v>
      </c>
      <c r="U178" s="8">
        <v>1</v>
      </c>
      <c r="V178" s="8">
        <v>1</v>
      </c>
      <c r="W178" s="8">
        <v>1</v>
      </c>
      <c r="X178" s="8">
        <v>1</v>
      </c>
      <c r="Y178" s="8">
        <v>1</v>
      </c>
      <c r="Z178" s="8">
        <v>1</v>
      </c>
      <c r="AA178" s="8">
        <v>1</v>
      </c>
      <c r="AB178" s="8">
        <v>1</v>
      </c>
      <c r="AC178" s="8">
        <v>1</v>
      </c>
      <c r="AD178" s="8">
        <v>1</v>
      </c>
      <c r="AE178" s="8">
        <v>1</v>
      </c>
      <c r="AF178" s="48">
        <v>90.000000000000028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8">
        <v>0</v>
      </c>
      <c r="AS178" s="8">
        <v>1</v>
      </c>
      <c r="AT178" s="8">
        <v>0</v>
      </c>
      <c r="AU178" s="8">
        <v>0</v>
      </c>
      <c r="AV178" s="8">
        <v>0</v>
      </c>
      <c r="AW178" s="8">
        <v>0</v>
      </c>
      <c r="AX178" s="8">
        <v>0</v>
      </c>
      <c r="AY178" s="48">
        <v>10</v>
      </c>
      <c r="AZ178" s="50">
        <v>42.000000000000007</v>
      </c>
      <c r="BA178" s="50">
        <v>0</v>
      </c>
      <c r="BB178" s="50">
        <v>25</v>
      </c>
      <c r="BC178" s="3" t="s">
        <v>686</v>
      </c>
      <c r="BD178" s="3" t="s">
        <v>686</v>
      </c>
      <c r="BE178" s="3" t="s">
        <v>686</v>
      </c>
    </row>
    <row r="179" spans="1:57" s="4" customFormat="1" ht="15" customHeight="1" x14ac:dyDescent="0.2">
      <c r="A179" s="2" t="s">
        <v>74</v>
      </c>
      <c r="B179" s="2" t="s">
        <v>1</v>
      </c>
      <c r="C179" s="2" t="s">
        <v>430</v>
      </c>
      <c r="D179" s="14" t="s">
        <v>431</v>
      </c>
      <c r="E179" s="8">
        <v>1</v>
      </c>
      <c r="F179" s="8">
        <v>1</v>
      </c>
      <c r="G179" s="8">
        <v>1</v>
      </c>
      <c r="H179" s="8">
        <v>1</v>
      </c>
      <c r="I179" s="8">
        <v>1</v>
      </c>
      <c r="J179" s="8">
        <v>1</v>
      </c>
      <c r="K179" s="8">
        <v>1</v>
      </c>
      <c r="L179" s="8">
        <v>1</v>
      </c>
      <c r="M179" s="8">
        <v>1</v>
      </c>
      <c r="N179" s="8">
        <v>1</v>
      </c>
      <c r="O179" s="8">
        <v>1</v>
      </c>
      <c r="P179" s="8">
        <v>1</v>
      </c>
      <c r="Q179" s="8">
        <v>1</v>
      </c>
      <c r="R179" s="8">
        <v>1</v>
      </c>
      <c r="S179" s="8">
        <v>1</v>
      </c>
      <c r="T179" s="8">
        <v>1</v>
      </c>
      <c r="U179" s="8">
        <v>1</v>
      </c>
      <c r="V179" s="8">
        <v>1</v>
      </c>
      <c r="W179" s="8">
        <v>1</v>
      </c>
      <c r="X179" s="8">
        <v>1</v>
      </c>
      <c r="Y179" s="8">
        <v>1</v>
      </c>
      <c r="Z179" s="8">
        <v>1</v>
      </c>
      <c r="AA179" s="8">
        <v>1</v>
      </c>
      <c r="AB179" s="8">
        <v>1</v>
      </c>
      <c r="AC179" s="8">
        <v>1</v>
      </c>
      <c r="AD179" s="8">
        <v>1</v>
      </c>
      <c r="AE179" s="8">
        <v>1</v>
      </c>
      <c r="AF179" s="48">
        <v>100.00000000000004</v>
      </c>
      <c r="AG179" s="8">
        <v>0</v>
      </c>
      <c r="AH179" s="8">
        <v>0</v>
      </c>
      <c r="AI179" s="8">
        <v>1</v>
      </c>
      <c r="AJ179" s="8">
        <v>1</v>
      </c>
      <c r="AK179" s="8">
        <v>1</v>
      </c>
      <c r="AL179" s="8">
        <v>0</v>
      </c>
      <c r="AM179" s="8">
        <v>0</v>
      </c>
      <c r="AN179" s="8">
        <v>1</v>
      </c>
      <c r="AO179" s="8">
        <v>0</v>
      </c>
      <c r="AP179" s="8">
        <v>1</v>
      </c>
      <c r="AQ179" s="8">
        <v>1</v>
      </c>
      <c r="AR179" s="8">
        <v>1</v>
      </c>
      <c r="AS179" s="8">
        <v>0</v>
      </c>
      <c r="AT179" s="8">
        <v>1</v>
      </c>
      <c r="AU179" s="8">
        <v>0</v>
      </c>
      <c r="AV179" s="8">
        <v>0</v>
      </c>
      <c r="AW179" s="8">
        <v>0</v>
      </c>
      <c r="AX179" s="8">
        <v>0</v>
      </c>
      <c r="AY179" s="48">
        <v>47</v>
      </c>
      <c r="AZ179" s="50">
        <v>68.200000000000017</v>
      </c>
      <c r="BA179" s="50">
        <v>72.000000000000014</v>
      </c>
      <c r="BB179" s="50">
        <v>37.5</v>
      </c>
      <c r="BC179" s="3" t="s">
        <v>685</v>
      </c>
      <c r="BD179" s="3" t="s">
        <v>684</v>
      </c>
      <c r="BE179" s="3" t="s">
        <v>686</v>
      </c>
    </row>
    <row r="180" spans="1:57" s="4" customFormat="1" ht="15" customHeight="1" x14ac:dyDescent="0.2">
      <c r="A180" s="2" t="s">
        <v>74</v>
      </c>
      <c r="B180" s="2" t="s">
        <v>1</v>
      </c>
      <c r="C180" s="2" t="s">
        <v>438</v>
      </c>
      <c r="D180" s="14" t="s">
        <v>439</v>
      </c>
      <c r="E180" s="8">
        <v>1</v>
      </c>
      <c r="F180" s="8">
        <v>1</v>
      </c>
      <c r="G180" s="8">
        <v>1</v>
      </c>
      <c r="H180" s="8">
        <v>1</v>
      </c>
      <c r="I180" s="8">
        <v>1</v>
      </c>
      <c r="J180" s="8">
        <v>1</v>
      </c>
      <c r="K180" s="8">
        <v>1</v>
      </c>
      <c r="L180" s="8">
        <v>1</v>
      </c>
      <c r="M180" s="8">
        <v>1</v>
      </c>
      <c r="N180" s="8">
        <v>1</v>
      </c>
      <c r="O180" s="8">
        <v>1</v>
      </c>
      <c r="P180" s="8">
        <v>1</v>
      </c>
      <c r="Q180" s="8">
        <v>1</v>
      </c>
      <c r="R180" s="8">
        <v>1</v>
      </c>
      <c r="S180" s="8">
        <v>1</v>
      </c>
      <c r="T180" s="8">
        <v>1</v>
      </c>
      <c r="U180" s="8">
        <v>1</v>
      </c>
      <c r="V180" s="8">
        <v>1</v>
      </c>
      <c r="W180" s="8">
        <v>1</v>
      </c>
      <c r="X180" s="8">
        <v>1</v>
      </c>
      <c r="Y180" s="8">
        <v>1</v>
      </c>
      <c r="Z180" s="8">
        <v>1</v>
      </c>
      <c r="AA180" s="8">
        <v>1</v>
      </c>
      <c r="AB180" s="8">
        <v>1</v>
      </c>
      <c r="AC180" s="8">
        <v>1</v>
      </c>
      <c r="AD180" s="8">
        <v>1</v>
      </c>
      <c r="AE180" s="8">
        <v>1</v>
      </c>
      <c r="AF180" s="48">
        <v>100.00000000000004</v>
      </c>
      <c r="AG180" s="8">
        <v>0</v>
      </c>
      <c r="AH180" s="8">
        <v>0</v>
      </c>
      <c r="AI180" s="8">
        <v>1</v>
      </c>
      <c r="AJ180" s="8">
        <v>1</v>
      </c>
      <c r="AK180" s="8">
        <v>1</v>
      </c>
      <c r="AL180" s="8">
        <v>1</v>
      </c>
      <c r="AM180" s="8">
        <v>0</v>
      </c>
      <c r="AN180" s="8">
        <v>0</v>
      </c>
      <c r="AO180" s="8">
        <v>0</v>
      </c>
      <c r="AP180" s="8">
        <v>1</v>
      </c>
      <c r="AQ180" s="8">
        <v>0</v>
      </c>
      <c r="AR180" s="8">
        <v>1</v>
      </c>
      <c r="AS180" s="8">
        <v>1</v>
      </c>
      <c r="AT180" s="8">
        <v>1</v>
      </c>
      <c r="AU180" s="8">
        <v>0</v>
      </c>
      <c r="AV180" s="8">
        <v>0</v>
      </c>
      <c r="AW180" s="8">
        <v>0</v>
      </c>
      <c r="AX180" s="8">
        <v>0</v>
      </c>
      <c r="AY180" s="48">
        <v>52</v>
      </c>
      <c r="AZ180" s="50">
        <v>71.200000000000017</v>
      </c>
      <c r="BA180" s="50">
        <v>72.000000000000014</v>
      </c>
      <c r="BB180" s="50">
        <v>50</v>
      </c>
      <c r="BC180" s="3" t="s">
        <v>684</v>
      </c>
      <c r="BD180" s="3" t="s">
        <v>684</v>
      </c>
      <c r="BE180" s="3" t="s">
        <v>685</v>
      </c>
    </row>
    <row r="181" spans="1:57" s="4" customFormat="1" ht="15" customHeight="1" x14ac:dyDescent="0.2">
      <c r="A181" s="2" t="s">
        <v>74</v>
      </c>
      <c r="B181" s="2" t="s">
        <v>1</v>
      </c>
      <c r="C181" s="2" t="s">
        <v>426</v>
      </c>
      <c r="D181" s="14" t="s">
        <v>427</v>
      </c>
      <c r="E181" s="8">
        <v>1</v>
      </c>
      <c r="F181" s="8">
        <v>0</v>
      </c>
      <c r="G181" s="8">
        <v>0</v>
      </c>
      <c r="H181" s="8">
        <v>1</v>
      </c>
      <c r="I181" s="8">
        <v>1</v>
      </c>
      <c r="J181" s="8">
        <v>1</v>
      </c>
      <c r="K181" s="8">
        <v>1</v>
      </c>
      <c r="L181" s="8">
        <v>1</v>
      </c>
      <c r="M181" s="8">
        <v>1</v>
      </c>
      <c r="N181" s="8">
        <v>1</v>
      </c>
      <c r="O181" s="8">
        <v>1</v>
      </c>
      <c r="P181" s="8">
        <v>1</v>
      </c>
      <c r="Q181" s="8">
        <v>1</v>
      </c>
      <c r="R181" s="8">
        <v>1</v>
      </c>
      <c r="S181" s="8">
        <v>1</v>
      </c>
      <c r="T181" s="8">
        <v>1</v>
      </c>
      <c r="U181" s="8">
        <v>1</v>
      </c>
      <c r="V181" s="8">
        <v>1</v>
      </c>
      <c r="W181" s="8">
        <v>1</v>
      </c>
      <c r="X181" s="8">
        <v>1</v>
      </c>
      <c r="Y181" s="8">
        <v>1</v>
      </c>
      <c r="Z181" s="8">
        <v>1</v>
      </c>
      <c r="AA181" s="8">
        <v>1</v>
      </c>
      <c r="AB181" s="8">
        <v>1</v>
      </c>
      <c r="AC181" s="8">
        <v>1</v>
      </c>
      <c r="AD181" s="8">
        <v>1</v>
      </c>
      <c r="AE181" s="8">
        <v>1</v>
      </c>
      <c r="AF181" s="48">
        <v>90.000000000000028</v>
      </c>
      <c r="AG181" s="8">
        <v>0</v>
      </c>
      <c r="AH181" s="8">
        <v>0</v>
      </c>
      <c r="AI181" s="8">
        <v>0</v>
      </c>
      <c r="AJ181" s="8">
        <v>1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8">
        <v>1</v>
      </c>
      <c r="AS181" s="8">
        <v>1</v>
      </c>
      <c r="AT181" s="8">
        <v>1</v>
      </c>
      <c r="AU181" s="8">
        <v>0</v>
      </c>
      <c r="AV181" s="8">
        <v>0</v>
      </c>
      <c r="AW181" s="8">
        <v>0</v>
      </c>
      <c r="AX181" s="8">
        <v>0</v>
      </c>
      <c r="AY181" s="48">
        <v>32</v>
      </c>
      <c r="AZ181" s="50">
        <v>55.2</v>
      </c>
      <c r="BA181" s="50">
        <v>28.000000000000004</v>
      </c>
      <c r="BB181" s="50">
        <v>50</v>
      </c>
      <c r="BC181" s="3" t="s">
        <v>685</v>
      </c>
      <c r="BD181" s="3" t="s">
        <v>686</v>
      </c>
      <c r="BE181" s="3" t="s">
        <v>685</v>
      </c>
    </row>
    <row r="182" spans="1:57" s="4" customFormat="1" ht="15" customHeight="1" x14ac:dyDescent="0.2">
      <c r="A182" s="2" t="s">
        <v>48</v>
      </c>
      <c r="B182" s="2" t="s">
        <v>0</v>
      </c>
      <c r="C182" s="2" t="s">
        <v>51</v>
      </c>
      <c r="D182" s="14" t="s">
        <v>50</v>
      </c>
      <c r="E182" s="8">
        <v>1</v>
      </c>
      <c r="F182" s="8">
        <v>1</v>
      </c>
      <c r="G182" s="8">
        <v>1</v>
      </c>
      <c r="H182" s="8">
        <v>1</v>
      </c>
      <c r="I182" s="8">
        <v>1</v>
      </c>
      <c r="J182" s="8">
        <v>1</v>
      </c>
      <c r="K182" s="8">
        <v>1</v>
      </c>
      <c r="L182" s="8">
        <v>1</v>
      </c>
      <c r="M182" s="8">
        <v>1</v>
      </c>
      <c r="N182" s="8">
        <v>1</v>
      </c>
      <c r="O182" s="8">
        <v>1</v>
      </c>
      <c r="P182" s="8">
        <v>1</v>
      </c>
      <c r="Q182" s="8">
        <v>1</v>
      </c>
      <c r="R182" s="8">
        <v>1</v>
      </c>
      <c r="S182" s="8">
        <v>1</v>
      </c>
      <c r="T182" s="8">
        <v>1</v>
      </c>
      <c r="U182" s="8">
        <v>1</v>
      </c>
      <c r="V182" s="8">
        <v>1</v>
      </c>
      <c r="W182" s="8">
        <v>1</v>
      </c>
      <c r="X182" s="8">
        <v>1</v>
      </c>
      <c r="Y182" s="8">
        <v>1</v>
      </c>
      <c r="Z182" s="8">
        <v>1</v>
      </c>
      <c r="AA182" s="8">
        <v>1</v>
      </c>
      <c r="AB182" s="8">
        <v>1</v>
      </c>
      <c r="AC182" s="8">
        <v>1</v>
      </c>
      <c r="AD182" s="8">
        <v>1</v>
      </c>
      <c r="AE182" s="8">
        <v>1</v>
      </c>
      <c r="AF182" s="48">
        <v>100.00000000000004</v>
      </c>
      <c r="AG182" s="8">
        <v>0</v>
      </c>
      <c r="AH182" s="8">
        <v>1</v>
      </c>
      <c r="AI182" s="8">
        <v>1</v>
      </c>
      <c r="AJ182" s="8">
        <v>1</v>
      </c>
      <c r="AK182" s="8">
        <v>1</v>
      </c>
      <c r="AL182" s="8">
        <v>0</v>
      </c>
      <c r="AM182" s="8">
        <v>1</v>
      </c>
      <c r="AN182" s="8">
        <v>1</v>
      </c>
      <c r="AO182" s="8">
        <v>1</v>
      </c>
      <c r="AP182" s="8">
        <v>0</v>
      </c>
      <c r="AQ182" s="8">
        <v>1</v>
      </c>
      <c r="AR182" s="8">
        <v>1</v>
      </c>
      <c r="AS182" s="8">
        <v>0</v>
      </c>
      <c r="AT182" s="8">
        <v>1</v>
      </c>
      <c r="AU182" s="8">
        <v>0</v>
      </c>
      <c r="AV182" s="8">
        <v>0</v>
      </c>
      <c r="AW182" s="8">
        <v>0</v>
      </c>
      <c r="AX182" s="8">
        <v>0</v>
      </c>
      <c r="AY182" s="48">
        <v>56.999999999999993</v>
      </c>
      <c r="AZ182" s="50">
        <v>74.200000000000017</v>
      </c>
      <c r="BA182" s="50">
        <v>100</v>
      </c>
      <c r="BB182" s="50">
        <v>37.5</v>
      </c>
      <c r="BC182" s="3" t="s">
        <v>684</v>
      </c>
      <c r="BD182" s="3" t="s">
        <v>683</v>
      </c>
      <c r="BE182" s="3" t="s">
        <v>686</v>
      </c>
    </row>
    <row r="183" spans="1:57" s="4" customFormat="1" ht="15" customHeight="1" x14ac:dyDescent="0.2">
      <c r="A183" s="2" t="s">
        <v>48</v>
      </c>
      <c r="B183" s="2" t="s">
        <v>0</v>
      </c>
      <c r="C183" s="2" t="s">
        <v>53</v>
      </c>
      <c r="D183" s="14" t="s">
        <v>52</v>
      </c>
      <c r="E183" s="8">
        <v>1</v>
      </c>
      <c r="F183" s="8">
        <v>1</v>
      </c>
      <c r="G183" s="8">
        <v>1</v>
      </c>
      <c r="H183" s="8">
        <v>1</v>
      </c>
      <c r="I183" s="8">
        <v>1</v>
      </c>
      <c r="J183" s="8">
        <v>1</v>
      </c>
      <c r="K183" s="8">
        <v>1</v>
      </c>
      <c r="L183" s="8">
        <v>1</v>
      </c>
      <c r="M183" s="8">
        <v>1</v>
      </c>
      <c r="N183" s="8">
        <v>1</v>
      </c>
      <c r="O183" s="8">
        <v>1</v>
      </c>
      <c r="P183" s="8">
        <v>1</v>
      </c>
      <c r="Q183" s="8">
        <v>1</v>
      </c>
      <c r="R183" s="8">
        <v>1</v>
      </c>
      <c r="S183" s="8">
        <v>1</v>
      </c>
      <c r="T183" s="8">
        <v>1</v>
      </c>
      <c r="U183" s="8">
        <v>1</v>
      </c>
      <c r="V183" s="8">
        <v>1</v>
      </c>
      <c r="W183" s="8">
        <v>1</v>
      </c>
      <c r="X183" s="8">
        <v>1</v>
      </c>
      <c r="Y183" s="8">
        <v>1</v>
      </c>
      <c r="Z183" s="8">
        <v>1</v>
      </c>
      <c r="AA183" s="8">
        <v>1</v>
      </c>
      <c r="AB183" s="8">
        <v>1</v>
      </c>
      <c r="AC183" s="8">
        <v>1</v>
      </c>
      <c r="AD183" s="8">
        <v>1</v>
      </c>
      <c r="AE183" s="8">
        <v>1</v>
      </c>
      <c r="AF183" s="48">
        <v>100.00000000000004</v>
      </c>
      <c r="AG183" s="8">
        <v>0</v>
      </c>
      <c r="AH183" s="8">
        <v>0</v>
      </c>
      <c r="AI183" s="8">
        <v>1</v>
      </c>
      <c r="AJ183" s="8">
        <v>1</v>
      </c>
      <c r="AK183" s="8">
        <v>1</v>
      </c>
      <c r="AL183" s="8">
        <v>1</v>
      </c>
      <c r="AM183" s="8">
        <v>1</v>
      </c>
      <c r="AN183" s="8">
        <v>1</v>
      </c>
      <c r="AO183" s="8">
        <v>0</v>
      </c>
      <c r="AP183" s="8">
        <v>1</v>
      </c>
      <c r="AQ183" s="8">
        <v>1</v>
      </c>
      <c r="AR183" s="8">
        <v>1</v>
      </c>
      <c r="AS183" s="8">
        <v>1</v>
      </c>
      <c r="AT183" s="8">
        <v>0</v>
      </c>
      <c r="AU183" s="8">
        <v>0</v>
      </c>
      <c r="AV183" s="8">
        <v>0</v>
      </c>
      <c r="AW183" s="8">
        <v>0</v>
      </c>
      <c r="AX183" s="8">
        <v>0</v>
      </c>
      <c r="AY183" s="48">
        <v>60</v>
      </c>
      <c r="AZ183" s="50">
        <v>76.000000000000028</v>
      </c>
      <c r="BA183" s="50">
        <v>72.000000000000014</v>
      </c>
      <c r="BB183" s="50">
        <v>62.5</v>
      </c>
      <c r="BC183" s="3" t="s">
        <v>684</v>
      </c>
      <c r="BD183" s="3" t="s">
        <v>684</v>
      </c>
      <c r="BE183" s="3" t="s">
        <v>685</v>
      </c>
    </row>
    <row r="184" spans="1:57" s="4" customFormat="1" ht="15" customHeight="1" x14ac:dyDescent="0.2">
      <c r="A184" s="2" t="s">
        <v>48</v>
      </c>
      <c r="B184" s="2" t="s">
        <v>0</v>
      </c>
      <c r="C184" s="2" t="s">
        <v>55</v>
      </c>
      <c r="D184" s="14" t="s">
        <v>54</v>
      </c>
      <c r="E184" s="8">
        <v>1</v>
      </c>
      <c r="F184" s="8">
        <v>1</v>
      </c>
      <c r="G184" s="8">
        <v>1</v>
      </c>
      <c r="H184" s="8">
        <v>1</v>
      </c>
      <c r="I184" s="8">
        <v>1</v>
      </c>
      <c r="J184" s="8">
        <v>1</v>
      </c>
      <c r="K184" s="8">
        <v>1</v>
      </c>
      <c r="L184" s="8">
        <v>1</v>
      </c>
      <c r="M184" s="8">
        <v>1</v>
      </c>
      <c r="N184" s="8">
        <v>1</v>
      </c>
      <c r="O184" s="8">
        <v>1</v>
      </c>
      <c r="P184" s="8">
        <v>1</v>
      </c>
      <c r="Q184" s="8">
        <v>1</v>
      </c>
      <c r="R184" s="8">
        <v>1</v>
      </c>
      <c r="S184" s="8">
        <v>1</v>
      </c>
      <c r="T184" s="8">
        <v>1</v>
      </c>
      <c r="U184" s="8">
        <v>1</v>
      </c>
      <c r="V184" s="8">
        <v>1</v>
      </c>
      <c r="W184" s="8">
        <v>1</v>
      </c>
      <c r="X184" s="8">
        <v>1</v>
      </c>
      <c r="Y184" s="8">
        <v>1</v>
      </c>
      <c r="Z184" s="8">
        <v>1</v>
      </c>
      <c r="AA184" s="8">
        <v>1</v>
      </c>
      <c r="AB184" s="8">
        <v>1</v>
      </c>
      <c r="AC184" s="8">
        <v>1</v>
      </c>
      <c r="AD184" s="8">
        <v>1</v>
      </c>
      <c r="AE184" s="8">
        <v>1</v>
      </c>
      <c r="AF184" s="48">
        <v>100.00000000000004</v>
      </c>
      <c r="AG184" s="8">
        <v>0</v>
      </c>
      <c r="AH184" s="8">
        <v>0</v>
      </c>
      <c r="AI184" s="8">
        <v>1</v>
      </c>
      <c r="AJ184" s="8">
        <v>1</v>
      </c>
      <c r="AK184" s="8">
        <v>1</v>
      </c>
      <c r="AL184" s="8">
        <v>1</v>
      </c>
      <c r="AM184" s="8">
        <v>1</v>
      </c>
      <c r="AN184" s="8">
        <v>1</v>
      </c>
      <c r="AO184" s="8">
        <v>0</v>
      </c>
      <c r="AP184" s="8">
        <v>0</v>
      </c>
      <c r="AQ184" s="8">
        <v>0</v>
      </c>
      <c r="AR184" s="8">
        <v>0</v>
      </c>
      <c r="AS184" s="8">
        <v>1</v>
      </c>
      <c r="AT184" s="8">
        <v>1</v>
      </c>
      <c r="AU184" s="8">
        <v>1</v>
      </c>
      <c r="AV184" s="8">
        <v>1</v>
      </c>
      <c r="AW184" s="8">
        <v>1</v>
      </c>
      <c r="AX184" s="8">
        <v>0</v>
      </c>
      <c r="AY184" s="48">
        <v>60.000000000000007</v>
      </c>
      <c r="AZ184" s="50">
        <v>76.000000000000028</v>
      </c>
      <c r="BA184" s="50">
        <v>72.000000000000014</v>
      </c>
      <c r="BB184" s="50">
        <v>62.5</v>
      </c>
      <c r="BC184" s="3" t="s">
        <v>684</v>
      </c>
      <c r="BD184" s="3" t="s">
        <v>684</v>
      </c>
      <c r="BE184" s="3" t="s">
        <v>685</v>
      </c>
    </row>
    <row r="185" spans="1:57" s="4" customFormat="1" ht="15" customHeight="1" x14ac:dyDescent="0.2">
      <c r="A185" s="2" t="s">
        <v>48</v>
      </c>
      <c r="B185" s="2" t="s">
        <v>0</v>
      </c>
      <c r="C185" s="2" t="s">
        <v>57</v>
      </c>
      <c r="D185" s="14" t="s">
        <v>56</v>
      </c>
      <c r="E185" s="8">
        <v>1</v>
      </c>
      <c r="F185" s="8">
        <v>1</v>
      </c>
      <c r="G185" s="8">
        <v>1</v>
      </c>
      <c r="H185" s="8">
        <v>1</v>
      </c>
      <c r="I185" s="8">
        <v>1</v>
      </c>
      <c r="J185" s="8">
        <v>1</v>
      </c>
      <c r="K185" s="8">
        <v>1</v>
      </c>
      <c r="L185" s="8">
        <v>1</v>
      </c>
      <c r="M185" s="8">
        <v>1</v>
      </c>
      <c r="N185" s="8">
        <v>1</v>
      </c>
      <c r="O185" s="8">
        <v>1</v>
      </c>
      <c r="P185" s="8">
        <v>1</v>
      </c>
      <c r="Q185" s="8">
        <v>1</v>
      </c>
      <c r="R185" s="8">
        <v>1</v>
      </c>
      <c r="S185" s="8">
        <v>1</v>
      </c>
      <c r="T185" s="8">
        <v>1</v>
      </c>
      <c r="U185" s="8">
        <v>1</v>
      </c>
      <c r="V185" s="8">
        <v>1</v>
      </c>
      <c r="W185" s="8">
        <v>1</v>
      </c>
      <c r="X185" s="8">
        <v>1</v>
      </c>
      <c r="Y185" s="8">
        <v>1</v>
      </c>
      <c r="Z185" s="8">
        <v>1</v>
      </c>
      <c r="AA185" s="8">
        <v>1</v>
      </c>
      <c r="AB185" s="8">
        <v>1</v>
      </c>
      <c r="AC185" s="8">
        <v>1</v>
      </c>
      <c r="AD185" s="8">
        <v>1</v>
      </c>
      <c r="AE185" s="8">
        <v>1</v>
      </c>
      <c r="AF185" s="48">
        <v>100.00000000000004</v>
      </c>
      <c r="AG185" s="8">
        <v>0</v>
      </c>
      <c r="AH185" s="8">
        <v>1</v>
      </c>
      <c r="AI185" s="8">
        <v>1</v>
      </c>
      <c r="AJ185" s="8">
        <v>1</v>
      </c>
      <c r="AK185" s="8">
        <v>1</v>
      </c>
      <c r="AL185" s="8">
        <v>0</v>
      </c>
      <c r="AM185" s="8">
        <v>1</v>
      </c>
      <c r="AN185" s="8">
        <v>1</v>
      </c>
      <c r="AO185" s="8">
        <v>1</v>
      </c>
      <c r="AP185" s="8">
        <v>1</v>
      </c>
      <c r="AQ185" s="8">
        <v>1</v>
      </c>
      <c r="AR185" s="8">
        <v>0</v>
      </c>
      <c r="AS185" s="8">
        <v>0</v>
      </c>
      <c r="AT185" s="8">
        <v>1</v>
      </c>
      <c r="AU185" s="8">
        <v>0</v>
      </c>
      <c r="AV185" s="8">
        <v>0</v>
      </c>
      <c r="AW185" s="8">
        <v>0</v>
      </c>
      <c r="AX185" s="8">
        <v>0</v>
      </c>
      <c r="AY185" s="48">
        <v>51.999999999999993</v>
      </c>
      <c r="AZ185" s="50">
        <v>71.200000000000017</v>
      </c>
      <c r="BA185" s="50">
        <v>100</v>
      </c>
      <c r="BB185" s="50">
        <v>12.5</v>
      </c>
      <c r="BC185" s="3" t="s">
        <v>684</v>
      </c>
      <c r="BD185" s="3" t="s">
        <v>683</v>
      </c>
      <c r="BE185" s="3" t="s">
        <v>686</v>
      </c>
    </row>
    <row r="186" spans="1:57" s="4" customFormat="1" ht="15" customHeight="1" x14ac:dyDescent="0.2">
      <c r="A186" s="2" t="s">
        <v>48</v>
      </c>
      <c r="B186" s="2" t="s">
        <v>0</v>
      </c>
      <c r="C186" s="2" t="s">
        <v>59</v>
      </c>
      <c r="D186" s="14" t="s">
        <v>58</v>
      </c>
      <c r="E186" s="8">
        <v>1</v>
      </c>
      <c r="F186" s="8">
        <v>1</v>
      </c>
      <c r="G186" s="8">
        <v>1</v>
      </c>
      <c r="H186" s="8">
        <v>1</v>
      </c>
      <c r="I186" s="8">
        <v>1</v>
      </c>
      <c r="J186" s="8">
        <v>1</v>
      </c>
      <c r="K186" s="8">
        <v>1</v>
      </c>
      <c r="L186" s="8">
        <v>1</v>
      </c>
      <c r="M186" s="8">
        <v>1</v>
      </c>
      <c r="N186" s="8">
        <v>1</v>
      </c>
      <c r="O186" s="8">
        <v>1</v>
      </c>
      <c r="P186" s="8">
        <v>1</v>
      </c>
      <c r="Q186" s="8">
        <v>1</v>
      </c>
      <c r="R186" s="8">
        <v>1</v>
      </c>
      <c r="S186" s="8">
        <v>1</v>
      </c>
      <c r="T186" s="8">
        <v>1</v>
      </c>
      <c r="U186" s="8">
        <v>1</v>
      </c>
      <c r="V186" s="8">
        <v>1</v>
      </c>
      <c r="W186" s="8">
        <v>1</v>
      </c>
      <c r="X186" s="8">
        <v>1</v>
      </c>
      <c r="Y186" s="8">
        <v>1</v>
      </c>
      <c r="Z186" s="8">
        <v>1</v>
      </c>
      <c r="AA186" s="8">
        <v>1</v>
      </c>
      <c r="AB186" s="8">
        <v>1</v>
      </c>
      <c r="AC186" s="8">
        <v>1</v>
      </c>
      <c r="AD186" s="8">
        <v>1</v>
      </c>
      <c r="AE186" s="8">
        <v>1</v>
      </c>
      <c r="AF186" s="48">
        <v>100.00000000000004</v>
      </c>
      <c r="AG186" s="8">
        <v>1</v>
      </c>
      <c r="AH186" s="8">
        <v>0</v>
      </c>
      <c r="AI186" s="8">
        <v>0</v>
      </c>
      <c r="AJ186" s="8">
        <v>1</v>
      </c>
      <c r="AK186" s="8">
        <v>1</v>
      </c>
      <c r="AL186" s="8">
        <v>1</v>
      </c>
      <c r="AM186" s="8">
        <v>1</v>
      </c>
      <c r="AN186" s="8">
        <v>1</v>
      </c>
      <c r="AO186" s="8">
        <v>1</v>
      </c>
      <c r="AP186" s="8">
        <v>1</v>
      </c>
      <c r="AQ186" s="8">
        <v>1</v>
      </c>
      <c r="AR186" s="8">
        <v>0</v>
      </c>
      <c r="AS186" s="8">
        <v>1</v>
      </c>
      <c r="AT186" s="8">
        <v>1</v>
      </c>
      <c r="AU186" s="8">
        <v>0</v>
      </c>
      <c r="AV186" s="8">
        <v>0</v>
      </c>
      <c r="AW186" s="8">
        <v>0</v>
      </c>
      <c r="AX186" s="8">
        <v>0</v>
      </c>
      <c r="AY186" s="48">
        <v>56.000000000000007</v>
      </c>
      <c r="AZ186" s="50">
        <v>73.600000000000023</v>
      </c>
      <c r="BA186" s="50">
        <v>44.000000000000007</v>
      </c>
      <c r="BB186" s="50">
        <v>37.5</v>
      </c>
      <c r="BC186" s="3" t="s">
        <v>684</v>
      </c>
      <c r="BD186" s="3" t="s">
        <v>686</v>
      </c>
      <c r="BE186" s="3" t="s">
        <v>686</v>
      </c>
    </row>
    <row r="187" spans="1:57" s="4" customFormat="1" ht="15" customHeight="1" x14ac:dyDescent="0.2">
      <c r="A187" s="2" t="s">
        <v>48</v>
      </c>
      <c r="B187" s="2" t="s">
        <v>0</v>
      </c>
      <c r="C187" s="2" t="s">
        <v>61</v>
      </c>
      <c r="D187" s="14" t="s">
        <v>60</v>
      </c>
      <c r="E187" s="8">
        <v>1</v>
      </c>
      <c r="F187" s="8">
        <v>1</v>
      </c>
      <c r="G187" s="8">
        <v>1</v>
      </c>
      <c r="H187" s="8">
        <v>1</v>
      </c>
      <c r="I187" s="8">
        <v>1</v>
      </c>
      <c r="J187" s="8">
        <v>1</v>
      </c>
      <c r="K187" s="8">
        <v>1</v>
      </c>
      <c r="L187" s="8">
        <v>1</v>
      </c>
      <c r="M187" s="8">
        <v>1</v>
      </c>
      <c r="N187" s="8">
        <v>1</v>
      </c>
      <c r="O187" s="8">
        <v>1</v>
      </c>
      <c r="P187" s="8">
        <v>1</v>
      </c>
      <c r="Q187" s="8">
        <v>1</v>
      </c>
      <c r="R187" s="8">
        <v>1</v>
      </c>
      <c r="S187" s="8">
        <v>1</v>
      </c>
      <c r="T187" s="8">
        <v>1</v>
      </c>
      <c r="U187" s="8">
        <v>1</v>
      </c>
      <c r="V187" s="8">
        <v>1</v>
      </c>
      <c r="W187" s="8">
        <v>1</v>
      </c>
      <c r="X187" s="8">
        <v>1</v>
      </c>
      <c r="Y187" s="8">
        <v>1</v>
      </c>
      <c r="Z187" s="8">
        <v>1</v>
      </c>
      <c r="AA187" s="8">
        <v>1</v>
      </c>
      <c r="AB187" s="8">
        <v>1</v>
      </c>
      <c r="AC187" s="8">
        <v>1</v>
      </c>
      <c r="AD187" s="8">
        <v>1</v>
      </c>
      <c r="AE187" s="8">
        <v>1</v>
      </c>
      <c r="AF187" s="48">
        <v>100.00000000000004</v>
      </c>
      <c r="AG187" s="8">
        <v>0</v>
      </c>
      <c r="AH187" s="8">
        <v>1</v>
      </c>
      <c r="AI187" s="8">
        <v>1</v>
      </c>
      <c r="AJ187" s="8">
        <v>1</v>
      </c>
      <c r="AK187" s="8">
        <v>1</v>
      </c>
      <c r="AL187" s="8">
        <v>1</v>
      </c>
      <c r="AM187" s="8">
        <v>0</v>
      </c>
      <c r="AN187" s="8">
        <v>1</v>
      </c>
      <c r="AO187" s="8">
        <v>1</v>
      </c>
      <c r="AP187" s="8">
        <v>0</v>
      </c>
      <c r="AQ187" s="8">
        <v>1</v>
      </c>
      <c r="AR187" s="8">
        <v>0</v>
      </c>
      <c r="AS187" s="8">
        <v>1</v>
      </c>
      <c r="AT187" s="8">
        <v>1</v>
      </c>
      <c r="AU187" s="8">
        <v>1</v>
      </c>
      <c r="AV187" s="8">
        <v>0</v>
      </c>
      <c r="AW187" s="8">
        <v>0</v>
      </c>
      <c r="AX187" s="8">
        <v>0</v>
      </c>
      <c r="AY187" s="48">
        <v>62</v>
      </c>
      <c r="AZ187" s="50">
        <v>77.200000000000017</v>
      </c>
      <c r="BA187" s="50">
        <v>100</v>
      </c>
      <c r="BB187" s="50">
        <v>50</v>
      </c>
      <c r="BC187" s="3" t="s">
        <v>684</v>
      </c>
      <c r="BD187" s="3" t="s">
        <v>683</v>
      </c>
      <c r="BE187" s="3" t="s">
        <v>685</v>
      </c>
    </row>
    <row r="188" spans="1:57" s="4" customFormat="1" ht="15" customHeight="1" x14ac:dyDescent="0.2">
      <c r="A188" s="2" t="s">
        <v>48</v>
      </c>
      <c r="B188" s="2" t="s">
        <v>0</v>
      </c>
      <c r="C188" s="2" t="s">
        <v>207</v>
      </c>
      <c r="D188" s="14" t="s">
        <v>206</v>
      </c>
      <c r="E188" s="8">
        <v>1</v>
      </c>
      <c r="F188" s="8">
        <v>1</v>
      </c>
      <c r="G188" s="8">
        <v>1</v>
      </c>
      <c r="H188" s="8">
        <v>1</v>
      </c>
      <c r="I188" s="8">
        <v>1</v>
      </c>
      <c r="J188" s="8">
        <v>1</v>
      </c>
      <c r="K188" s="8">
        <v>1</v>
      </c>
      <c r="L188" s="8">
        <v>1</v>
      </c>
      <c r="M188" s="8">
        <v>1</v>
      </c>
      <c r="N188" s="8">
        <v>1</v>
      </c>
      <c r="O188" s="8">
        <v>1</v>
      </c>
      <c r="P188" s="8">
        <v>1</v>
      </c>
      <c r="Q188" s="8">
        <v>1</v>
      </c>
      <c r="R188" s="8">
        <v>1</v>
      </c>
      <c r="S188" s="8">
        <v>1</v>
      </c>
      <c r="T188" s="8">
        <v>1</v>
      </c>
      <c r="U188" s="8">
        <v>1</v>
      </c>
      <c r="V188" s="8">
        <v>1</v>
      </c>
      <c r="W188" s="8">
        <v>1</v>
      </c>
      <c r="X188" s="8">
        <v>1</v>
      </c>
      <c r="Y188" s="8">
        <v>1</v>
      </c>
      <c r="Z188" s="8">
        <v>1</v>
      </c>
      <c r="AA188" s="8">
        <v>1</v>
      </c>
      <c r="AB188" s="8">
        <v>1</v>
      </c>
      <c r="AC188" s="8">
        <v>1</v>
      </c>
      <c r="AD188" s="8">
        <v>1</v>
      </c>
      <c r="AE188" s="8">
        <v>1</v>
      </c>
      <c r="AF188" s="48">
        <v>100.00000000000004</v>
      </c>
      <c r="AG188" s="8">
        <v>0</v>
      </c>
      <c r="AH188" s="8">
        <v>0</v>
      </c>
      <c r="AI188" s="8">
        <v>0</v>
      </c>
      <c r="AJ188" s="8">
        <v>0</v>
      </c>
      <c r="AK188" s="8">
        <v>1</v>
      </c>
      <c r="AL188" s="8">
        <v>1</v>
      </c>
      <c r="AM188" s="8">
        <v>0</v>
      </c>
      <c r="AN188" s="8">
        <v>0</v>
      </c>
      <c r="AO188" s="8">
        <v>1</v>
      </c>
      <c r="AP188" s="8">
        <v>1</v>
      </c>
      <c r="AQ188" s="8">
        <v>1</v>
      </c>
      <c r="AR188" s="8">
        <v>1</v>
      </c>
      <c r="AS188" s="8">
        <v>1</v>
      </c>
      <c r="AT188" s="8">
        <v>1</v>
      </c>
      <c r="AU188" s="8">
        <v>0</v>
      </c>
      <c r="AV188" s="8">
        <v>0</v>
      </c>
      <c r="AW188" s="8">
        <v>0</v>
      </c>
      <c r="AX188" s="8">
        <v>0</v>
      </c>
      <c r="AY188" s="48">
        <v>46.999999999999993</v>
      </c>
      <c r="AZ188" s="50">
        <v>68.200000000000017</v>
      </c>
      <c r="BA188" s="50">
        <v>16</v>
      </c>
      <c r="BB188" s="50">
        <v>62.5</v>
      </c>
      <c r="BC188" s="3" t="s">
        <v>685</v>
      </c>
      <c r="BD188" s="3" t="s">
        <v>686</v>
      </c>
      <c r="BE188" s="3" t="s">
        <v>685</v>
      </c>
    </row>
    <row r="189" spans="1:57" s="4" customFormat="1" ht="15" customHeight="1" x14ac:dyDescent="0.2">
      <c r="A189" s="2" t="s">
        <v>48</v>
      </c>
      <c r="B189" s="2" t="s">
        <v>1</v>
      </c>
      <c r="C189" s="2" t="s">
        <v>120</v>
      </c>
      <c r="D189" s="14" t="s">
        <v>203</v>
      </c>
      <c r="E189" s="8">
        <v>1</v>
      </c>
      <c r="F189" s="8">
        <v>1</v>
      </c>
      <c r="G189" s="8">
        <v>1</v>
      </c>
      <c r="H189" s="8">
        <v>1</v>
      </c>
      <c r="I189" s="8">
        <v>1</v>
      </c>
      <c r="J189" s="8">
        <v>1</v>
      </c>
      <c r="K189" s="8">
        <v>1</v>
      </c>
      <c r="L189" s="8">
        <v>1</v>
      </c>
      <c r="M189" s="8">
        <v>0</v>
      </c>
      <c r="N189" s="8">
        <v>1</v>
      </c>
      <c r="O189" s="8">
        <v>1</v>
      </c>
      <c r="P189" s="8">
        <v>1</v>
      </c>
      <c r="Q189" s="8">
        <v>1</v>
      </c>
      <c r="R189" s="8">
        <v>1</v>
      </c>
      <c r="S189" s="8">
        <v>0</v>
      </c>
      <c r="T189" s="8">
        <v>1</v>
      </c>
      <c r="U189" s="8">
        <v>1</v>
      </c>
      <c r="V189" s="8">
        <v>1</v>
      </c>
      <c r="W189" s="8">
        <v>1</v>
      </c>
      <c r="X189" s="8">
        <v>1</v>
      </c>
      <c r="Y189" s="8">
        <v>0</v>
      </c>
      <c r="Z189" s="8">
        <v>1</v>
      </c>
      <c r="AA189" s="8">
        <v>1</v>
      </c>
      <c r="AB189" s="8">
        <v>1</v>
      </c>
      <c r="AC189" s="8">
        <v>1</v>
      </c>
      <c r="AD189" s="8">
        <v>1</v>
      </c>
      <c r="AE189" s="8">
        <v>0</v>
      </c>
      <c r="AF189" s="48">
        <v>89.000000000000028</v>
      </c>
      <c r="AG189" s="8">
        <v>0</v>
      </c>
      <c r="AH189" s="8">
        <v>0</v>
      </c>
      <c r="AI189" s="8">
        <v>0</v>
      </c>
      <c r="AJ189" s="8">
        <v>1</v>
      </c>
      <c r="AK189" s="8">
        <v>1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1</v>
      </c>
      <c r="AR189" s="8">
        <v>0</v>
      </c>
      <c r="AS189" s="8">
        <v>0</v>
      </c>
      <c r="AT189" s="8">
        <v>0</v>
      </c>
      <c r="AU189" s="8">
        <v>0</v>
      </c>
      <c r="AV189" s="8">
        <v>0</v>
      </c>
      <c r="AW189" s="8">
        <v>0</v>
      </c>
      <c r="AX189" s="8">
        <v>0</v>
      </c>
      <c r="AY189" s="48">
        <v>16.000000000000004</v>
      </c>
      <c r="AZ189" s="50">
        <v>45.200000000000017</v>
      </c>
      <c r="BA189" s="50">
        <v>44.000000000000007</v>
      </c>
      <c r="BB189" s="50">
        <v>12.5</v>
      </c>
      <c r="BC189" s="3" t="s">
        <v>686</v>
      </c>
      <c r="BD189" s="3" t="s">
        <v>686</v>
      </c>
      <c r="BE189" s="3" t="s">
        <v>686</v>
      </c>
    </row>
    <row r="190" spans="1:57" s="4" customFormat="1" ht="15" customHeight="1" x14ac:dyDescent="0.2">
      <c r="A190" s="2" t="s">
        <v>48</v>
      </c>
      <c r="B190" s="2" t="s">
        <v>1</v>
      </c>
      <c r="C190" s="2" t="s">
        <v>63</v>
      </c>
      <c r="D190" s="14" t="s">
        <v>204</v>
      </c>
      <c r="E190" s="8">
        <v>1</v>
      </c>
      <c r="F190" s="8">
        <v>1</v>
      </c>
      <c r="G190" s="8">
        <v>1</v>
      </c>
      <c r="H190" s="8">
        <v>1</v>
      </c>
      <c r="I190" s="8">
        <v>1</v>
      </c>
      <c r="J190" s="8">
        <v>1</v>
      </c>
      <c r="K190" s="8">
        <v>1</v>
      </c>
      <c r="L190" s="8">
        <v>1</v>
      </c>
      <c r="M190" s="8">
        <v>1</v>
      </c>
      <c r="N190" s="8">
        <v>1</v>
      </c>
      <c r="O190" s="8">
        <v>1</v>
      </c>
      <c r="P190" s="8">
        <v>1</v>
      </c>
      <c r="Q190" s="8">
        <v>1</v>
      </c>
      <c r="R190" s="8">
        <v>1</v>
      </c>
      <c r="S190" s="8">
        <v>1</v>
      </c>
      <c r="T190" s="8">
        <v>1</v>
      </c>
      <c r="U190" s="8">
        <v>1</v>
      </c>
      <c r="V190" s="8">
        <v>1</v>
      </c>
      <c r="W190" s="8">
        <v>1</v>
      </c>
      <c r="X190" s="8">
        <v>1</v>
      </c>
      <c r="Y190" s="8">
        <v>1</v>
      </c>
      <c r="Z190" s="8">
        <v>1</v>
      </c>
      <c r="AA190" s="8">
        <v>1</v>
      </c>
      <c r="AB190" s="8">
        <v>1</v>
      </c>
      <c r="AC190" s="8">
        <v>1</v>
      </c>
      <c r="AD190" s="8">
        <v>1</v>
      </c>
      <c r="AE190" s="8">
        <v>1</v>
      </c>
      <c r="AF190" s="48">
        <v>100.00000000000004</v>
      </c>
      <c r="AG190" s="8">
        <v>1</v>
      </c>
      <c r="AH190" s="8">
        <v>1</v>
      </c>
      <c r="AI190" s="8">
        <v>1</v>
      </c>
      <c r="AJ190" s="8">
        <v>1</v>
      </c>
      <c r="AK190" s="8">
        <v>1</v>
      </c>
      <c r="AL190" s="8">
        <v>1</v>
      </c>
      <c r="AM190" s="8">
        <v>1</v>
      </c>
      <c r="AN190" s="8">
        <v>1</v>
      </c>
      <c r="AO190" s="8">
        <v>1</v>
      </c>
      <c r="AP190" s="8">
        <v>1</v>
      </c>
      <c r="AQ190" s="8">
        <v>1</v>
      </c>
      <c r="AR190" s="8">
        <v>1</v>
      </c>
      <c r="AS190" s="8">
        <v>1</v>
      </c>
      <c r="AT190" s="8">
        <v>1</v>
      </c>
      <c r="AU190" s="8">
        <v>0</v>
      </c>
      <c r="AV190" s="8">
        <v>0</v>
      </c>
      <c r="AW190" s="8">
        <v>0</v>
      </c>
      <c r="AX190" s="8">
        <v>0</v>
      </c>
      <c r="AY190" s="48">
        <v>80</v>
      </c>
      <c r="AZ190" s="50">
        <v>88.000000000000014</v>
      </c>
      <c r="BA190" s="50">
        <v>100</v>
      </c>
      <c r="BB190" s="50">
        <v>62.5</v>
      </c>
      <c r="BC190" s="3" t="s">
        <v>683</v>
      </c>
      <c r="BD190" s="3" t="s">
        <v>683</v>
      </c>
      <c r="BE190" s="3" t="s">
        <v>685</v>
      </c>
    </row>
    <row r="191" spans="1:57" s="4" customFormat="1" ht="15" customHeight="1" x14ac:dyDescent="0.2">
      <c r="A191" s="2" t="s">
        <v>48</v>
      </c>
      <c r="B191" s="2" t="s">
        <v>1</v>
      </c>
      <c r="C191" s="2" t="s">
        <v>121</v>
      </c>
      <c r="D191" s="14" t="s">
        <v>205</v>
      </c>
      <c r="E191" s="8">
        <v>1</v>
      </c>
      <c r="F191" s="8">
        <v>1</v>
      </c>
      <c r="G191" s="8">
        <v>1</v>
      </c>
      <c r="H191" s="8">
        <v>1</v>
      </c>
      <c r="I191" s="8">
        <v>1</v>
      </c>
      <c r="J191" s="8">
        <v>1</v>
      </c>
      <c r="K191" s="8">
        <v>1</v>
      </c>
      <c r="L191" s="8">
        <v>1</v>
      </c>
      <c r="M191" s="8">
        <v>1</v>
      </c>
      <c r="N191" s="8">
        <v>1</v>
      </c>
      <c r="O191" s="8">
        <v>1</v>
      </c>
      <c r="P191" s="8">
        <v>1</v>
      </c>
      <c r="Q191" s="8">
        <v>1</v>
      </c>
      <c r="R191" s="8">
        <v>1</v>
      </c>
      <c r="S191" s="8">
        <v>1</v>
      </c>
      <c r="T191" s="8">
        <v>1</v>
      </c>
      <c r="U191" s="8">
        <v>1</v>
      </c>
      <c r="V191" s="8">
        <v>1</v>
      </c>
      <c r="W191" s="8">
        <v>1</v>
      </c>
      <c r="X191" s="8">
        <v>1</v>
      </c>
      <c r="Y191" s="8">
        <v>1</v>
      </c>
      <c r="Z191" s="8">
        <v>1</v>
      </c>
      <c r="AA191" s="8">
        <v>1</v>
      </c>
      <c r="AB191" s="8">
        <v>1</v>
      </c>
      <c r="AC191" s="8">
        <v>1</v>
      </c>
      <c r="AD191" s="8">
        <v>1</v>
      </c>
      <c r="AE191" s="8">
        <v>1</v>
      </c>
      <c r="AF191" s="48">
        <v>100.00000000000004</v>
      </c>
      <c r="AG191" s="8">
        <v>0</v>
      </c>
      <c r="AH191" s="8">
        <v>1</v>
      </c>
      <c r="AI191" s="8">
        <v>1</v>
      </c>
      <c r="AJ191" s="8">
        <v>1</v>
      </c>
      <c r="AK191" s="8">
        <v>1</v>
      </c>
      <c r="AL191" s="8">
        <v>1</v>
      </c>
      <c r="AM191" s="8">
        <v>1</v>
      </c>
      <c r="AN191" s="8">
        <v>1</v>
      </c>
      <c r="AO191" s="8">
        <v>1</v>
      </c>
      <c r="AP191" s="8">
        <v>1</v>
      </c>
      <c r="AQ191" s="8">
        <v>1</v>
      </c>
      <c r="AR191" s="8">
        <v>1</v>
      </c>
      <c r="AS191" s="8">
        <v>1</v>
      </c>
      <c r="AT191" s="8">
        <v>1</v>
      </c>
      <c r="AU191" s="8">
        <v>1</v>
      </c>
      <c r="AV191" s="8">
        <v>1</v>
      </c>
      <c r="AW191" s="8">
        <v>1</v>
      </c>
      <c r="AX191" s="8">
        <v>1</v>
      </c>
      <c r="AY191" s="48">
        <v>96.000000000000014</v>
      </c>
      <c r="AZ191" s="50">
        <v>97.600000000000023</v>
      </c>
      <c r="BA191" s="50">
        <v>100</v>
      </c>
      <c r="BB191" s="50">
        <v>100</v>
      </c>
      <c r="BC191" s="3" t="s">
        <v>683</v>
      </c>
      <c r="BD191" s="3" t="s">
        <v>683</v>
      </c>
      <c r="BE191" s="3" t="s">
        <v>683</v>
      </c>
    </row>
    <row r="192" spans="1:57" s="4" customFormat="1" ht="15" customHeight="1" x14ac:dyDescent="0.2">
      <c r="A192" s="2" t="s">
        <v>48</v>
      </c>
      <c r="B192" s="2" t="s">
        <v>1</v>
      </c>
      <c r="C192" s="2" t="s">
        <v>64</v>
      </c>
      <c r="D192" s="14" t="s">
        <v>425</v>
      </c>
      <c r="E192" s="8">
        <v>1</v>
      </c>
      <c r="F192" s="8">
        <v>1</v>
      </c>
      <c r="G192" s="8">
        <v>1</v>
      </c>
      <c r="H192" s="8">
        <v>1</v>
      </c>
      <c r="I192" s="8">
        <v>1</v>
      </c>
      <c r="J192" s="8">
        <v>1</v>
      </c>
      <c r="K192" s="8">
        <v>1</v>
      </c>
      <c r="L192" s="8">
        <v>1</v>
      </c>
      <c r="M192" s="8">
        <v>1</v>
      </c>
      <c r="N192" s="8">
        <v>1</v>
      </c>
      <c r="O192" s="8">
        <v>1</v>
      </c>
      <c r="P192" s="8">
        <v>1</v>
      </c>
      <c r="Q192" s="8">
        <v>1</v>
      </c>
      <c r="R192" s="8">
        <v>1</v>
      </c>
      <c r="S192" s="8">
        <v>1</v>
      </c>
      <c r="T192" s="8">
        <v>1</v>
      </c>
      <c r="U192" s="8">
        <v>1</v>
      </c>
      <c r="V192" s="8">
        <v>1</v>
      </c>
      <c r="W192" s="8">
        <v>1</v>
      </c>
      <c r="X192" s="8">
        <v>1</v>
      </c>
      <c r="Y192" s="8">
        <v>1</v>
      </c>
      <c r="Z192" s="8">
        <v>1</v>
      </c>
      <c r="AA192" s="8">
        <v>1</v>
      </c>
      <c r="AB192" s="8">
        <v>1</v>
      </c>
      <c r="AC192" s="8">
        <v>1</v>
      </c>
      <c r="AD192" s="8">
        <v>1</v>
      </c>
      <c r="AE192" s="8">
        <v>1</v>
      </c>
      <c r="AF192" s="48">
        <v>100.00000000000004</v>
      </c>
      <c r="AG192" s="8">
        <v>0</v>
      </c>
      <c r="AH192" s="8">
        <v>1</v>
      </c>
      <c r="AI192" s="8">
        <v>1</v>
      </c>
      <c r="AJ192" s="8">
        <v>1</v>
      </c>
      <c r="AK192" s="8">
        <v>1</v>
      </c>
      <c r="AL192" s="8">
        <v>1</v>
      </c>
      <c r="AM192" s="8">
        <v>0</v>
      </c>
      <c r="AN192" s="8">
        <v>0</v>
      </c>
      <c r="AO192" s="8">
        <v>0</v>
      </c>
      <c r="AP192" s="8">
        <v>1</v>
      </c>
      <c r="AQ192" s="8">
        <v>1</v>
      </c>
      <c r="AR192" s="8">
        <v>0</v>
      </c>
      <c r="AS192" s="8">
        <v>0</v>
      </c>
      <c r="AT192" s="8">
        <v>0</v>
      </c>
      <c r="AU192" s="8">
        <v>1</v>
      </c>
      <c r="AV192" s="8">
        <v>0</v>
      </c>
      <c r="AW192" s="8">
        <v>0</v>
      </c>
      <c r="AX192" s="8">
        <v>0</v>
      </c>
      <c r="AY192" s="48">
        <v>43.999999999999993</v>
      </c>
      <c r="AZ192" s="50">
        <v>66.40000000000002</v>
      </c>
      <c r="BA192" s="50">
        <v>100</v>
      </c>
      <c r="BB192" s="50">
        <v>25</v>
      </c>
      <c r="BC192" s="3" t="s">
        <v>685</v>
      </c>
      <c r="BD192" s="3" t="s">
        <v>683</v>
      </c>
      <c r="BE192" s="3" t="s">
        <v>686</v>
      </c>
    </row>
    <row r="193" spans="1:57" s="4" customFormat="1" ht="15" customHeight="1" x14ac:dyDescent="0.2">
      <c r="A193" s="2" t="s">
        <v>119</v>
      </c>
      <c r="B193" s="2" t="s">
        <v>0</v>
      </c>
      <c r="C193" s="2" t="s">
        <v>139</v>
      </c>
      <c r="D193" s="14" t="s">
        <v>480</v>
      </c>
      <c r="E193" s="8">
        <v>1</v>
      </c>
      <c r="F193" s="8">
        <v>1</v>
      </c>
      <c r="G193" s="8">
        <v>0</v>
      </c>
      <c r="H193" s="8">
        <v>1</v>
      </c>
      <c r="I193" s="8">
        <v>1</v>
      </c>
      <c r="J193" s="8">
        <v>1</v>
      </c>
      <c r="K193" s="8">
        <v>1</v>
      </c>
      <c r="L193" s="8">
        <v>1</v>
      </c>
      <c r="M193" s="8">
        <v>1</v>
      </c>
      <c r="N193" s="8">
        <v>0</v>
      </c>
      <c r="O193" s="8">
        <v>1</v>
      </c>
      <c r="P193" s="8">
        <v>1</v>
      </c>
      <c r="Q193" s="8">
        <v>1</v>
      </c>
      <c r="R193" s="8">
        <v>1</v>
      </c>
      <c r="S193" s="8">
        <v>1</v>
      </c>
      <c r="T193" s="8">
        <v>0</v>
      </c>
      <c r="U193" s="8">
        <v>1</v>
      </c>
      <c r="V193" s="8">
        <v>1</v>
      </c>
      <c r="W193" s="8">
        <v>1</v>
      </c>
      <c r="X193" s="8">
        <v>1</v>
      </c>
      <c r="Y193" s="8">
        <v>1</v>
      </c>
      <c r="Z193" s="8">
        <v>1</v>
      </c>
      <c r="AA193" s="8">
        <v>1</v>
      </c>
      <c r="AB193" s="8">
        <v>1</v>
      </c>
      <c r="AC193" s="8">
        <v>1</v>
      </c>
      <c r="AD193" s="8">
        <v>1</v>
      </c>
      <c r="AE193" s="8">
        <v>1</v>
      </c>
      <c r="AF193" s="48">
        <v>86.000000000000014</v>
      </c>
      <c r="AG193" s="8">
        <v>1</v>
      </c>
      <c r="AH193" s="8">
        <v>0</v>
      </c>
      <c r="AI193" s="8">
        <v>0</v>
      </c>
      <c r="AJ193" s="8">
        <v>1</v>
      </c>
      <c r="AK193" s="8">
        <v>1</v>
      </c>
      <c r="AL193" s="8">
        <v>1</v>
      </c>
      <c r="AM193" s="8">
        <v>1</v>
      </c>
      <c r="AN193" s="8">
        <v>0</v>
      </c>
      <c r="AO193" s="8">
        <v>1</v>
      </c>
      <c r="AP193" s="8">
        <v>1</v>
      </c>
      <c r="AQ193" s="8">
        <v>1</v>
      </c>
      <c r="AR193" s="8">
        <v>1</v>
      </c>
      <c r="AS193" s="8">
        <v>1</v>
      </c>
      <c r="AT193" s="8">
        <v>0</v>
      </c>
      <c r="AU193" s="8">
        <v>1</v>
      </c>
      <c r="AV193" s="8">
        <v>1</v>
      </c>
      <c r="AW193" s="8">
        <v>1</v>
      </c>
      <c r="AX193" s="8">
        <v>1</v>
      </c>
      <c r="AY193" s="48">
        <v>77.000000000000014</v>
      </c>
      <c r="AZ193" s="50">
        <v>80.600000000000023</v>
      </c>
      <c r="BA193" s="50">
        <v>44.000000000000007</v>
      </c>
      <c r="BB193" s="50">
        <v>100</v>
      </c>
      <c r="BC193" s="3" t="s">
        <v>684</v>
      </c>
      <c r="BD193" s="3" t="s">
        <v>686</v>
      </c>
      <c r="BE193" s="3" t="s">
        <v>683</v>
      </c>
    </row>
    <row r="194" spans="1:57" s="4" customFormat="1" ht="15" customHeight="1" x14ac:dyDescent="0.2">
      <c r="A194" s="2" t="s">
        <v>119</v>
      </c>
      <c r="B194" s="2" t="s">
        <v>0</v>
      </c>
      <c r="C194" s="2" t="s">
        <v>470</v>
      </c>
      <c r="D194" s="14" t="s">
        <v>471</v>
      </c>
      <c r="E194" s="8">
        <v>1</v>
      </c>
      <c r="F194" s="8">
        <v>1</v>
      </c>
      <c r="G194" s="8">
        <v>0</v>
      </c>
      <c r="H194" s="8">
        <v>1</v>
      </c>
      <c r="I194" s="8">
        <v>1</v>
      </c>
      <c r="J194" s="8">
        <v>1</v>
      </c>
      <c r="K194" s="8">
        <v>1</v>
      </c>
      <c r="L194" s="8">
        <v>1</v>
      </c>
      <c r="M194" s="8">
        <v>1</v>
      </c>
      <c r="N194" s="8">
        <v>1</v>
      </c>
      <c r="O194" s="8">
        <v>1</v>
      </c>
      <c r="P194" s="8">
        <v>1</v>
      </c>
      <c r="Q194" s="8">
        <v>1</v>
      </c>
      <c r="R194" s="8">
        <v>1</v>
      </c>
      <c r="S194" s="8">
        <v>1</v>
      </c>
      <c r="T194" s="8">
        <v>1</v>
      </c>
      <c r="U194" s="8">
        <v>1</v>
      </c>
      <c r="V194" s="8">
        <v>1</v>
      </c>
      <c r="W194" s="8">
        <v>1</v>
      </c>
      <c r="X194" s="8">
        <v>1</v>
      </c>
      <c r="Y194" s="8">
        <v>1</v>
      </c>
      <c r="Z194" s="8">
        <v>1</v>
      </c>
      <c r="AA194" s="8">
        <v>1</v>
      </c>
      <c r="AB194" s="8">
        <v>1</v>
      </c>
      <c r="AC194" s="8">
        <v>1</v>
      </c>
      <c r="AD194" s="8">
        <v>1</v>
      </c>
      <c r="AE194" s="8">
        <v>1</v>
      </c>
      <c r="AF194" s="48">
        <v>95.000000000000028</v>
      </c>
      <c r="AG194" s="8">
        <v>1</v>
      </c>
      <c r="AH194" s="8">
        <v>1</v>
      </c>
      <c r="AI194" s="8">
        <v>1</v>
      </c>
      <c r="AJ194" s="8">
        <v>0</v>
      </c>
      <c r="AK194" s="8">
        <v>0</v>
      </c>
      <c r="AL194" s="8">
        <v>1</v>
      </c>
      <c r="AM194" s="8">
        <v>1</v>
      </c>
      <c r="AN194" s="8">
        <v>1</v>
      </c>
      <c r="AO194" s="8">
        <v>1</v>
      </c>
      <c r="AP194" s="8">
        <v>1</v>
      </c>
      <c r="AQ194" s="8">
        <v>0</v>
      </c>
      <c r="AR194" s="8">
        <v>1</v>
      </c>
      <c r="AS194" s="8">
        <v>1</v>
      </c>
      <c r="AT194" s="8">
        <v>1</v>
      </c>
      <c r="AU194" s="8">
        <v>1</v>
      </c>
      <c r="AV194" s="8">
        <v>0</v>
      </c>
      <c r="AW194" s="8">
        <v>0</v>
      </c>
      <c r="AX194" s="8">
        <v>1</v>
      </c>
      <c r="AY194" s="48">
        <v>74.000000000000014</v>
      </c>
      <c r="AZ194" s="50">
        <v>82.40000000000002</v>
      </c>
      <c r="BA194" s="50">
        <v>56.000000000000007</v>
      </c>
      <c r="BB194" s="50">
        <v>62.5</v>
      </c>
      <c r="BC194" s="3" t="s">
        <v>684</v>
      </c>
      <c r="BD194" s="3" t="s">
        <v>685</v>
      </c>
      <c r="BE194" s="3" t="s">
        <v>685</v>
      </c>
    </row>
    <row r="195" spans="1:57" s="4" customFormat="1" ht="15" customHeight="1" x14ac:dyDescent="0.2">
      <c r="A195" s="2" t="s">
        <v>119</v>
      </c>
      <c r="B195" s="2" t="s">
        <v>0</v>
      </c>
      <c r="C195" s="2" t="s">
        <v>141</v>
      </c>
      <c r="D195" s="14" t="s">
        <v>140</v>
      </c>
      <c r="E195" s="8">
        <v>1</v>
      </c>
      <c r="F195" s="8">
        <v>1</v>
      </c>
      <c r="G195" s="8">
        <v>1</v>
      </c>
      <c r="H195" s="8">
        <v>1</v>
      </c>
      <c r="I195" s="8">
        <v>1</v>
      </c>
      <c r="J195" s="8">
        <v>1</v>
      </c>
      <c r="K195" s="8">
        <v>1</v>
      </c>
      <c r="L195" s="8">
        <v>1</v>
      </c>
      <c r="M195" s="8">
        <v>1</v>
      </c>
      <c r="N195" s="8">
        <v>1</v>
      </c>
      <c r="O195" s="8">
        <v>1</v>
      </c>
      <c r="P195" s="8">
        <v>1</v>
      </c>
      <c r="Q195" s="8">
        <v>1</v>
      </c>
      <c r="R195" s="8">
        <v>1</v>
      </c>
      <c r="S195" s="8">
        <v>1</v>
      </c>
      <c r="T195" s="8">
        <v>1</v>
      </c>
      <c r="U195" s="8">
        <v>1</v>
      </c>
      <c r="V195" s="8">
        <v>1</v>
      </c>
      <c r="W195" s="8">
        <v>1</v>
      </c>
      <c r="X195" s="8">
        <v>1</v>
      </c>
      <c r="Y195" s="8">
        <v>0</v>
      </c>
      <c r="Z195" s="8">
        <v>1</v>
      </c>
      <c r="AA195" s="8">
        <v>1</v>
      </c>
      <c r="AB195" s="8">
        <v>1</v>
      </c>
      <c r="AC195" s="8">
        <v>1</v>
      </c>
      <c r="AD195" s="8">
        <v>1</v>
      </c>
      <c r="AE195" s="8">
        <v>1</v>
      </c>
      <c r="AF195" s="48">
        <v>96.000000000000043</v>
      </c>
      <c r="AG195" s="8">
        <v>1</v>
      </c>
      <c r="AH195" s="8">
        <v>1</v>
      </c>
      <c r="AI195" s="8">
        <v>1</v>
      </c>
      <c r="AJ195" s="8">
        <v>1</v>
      </c>
      <c r="AK195" s="8">
        <v>1</v>
      </c>
      <c r="AL195" s="8">
        <v>1</v>
      </c>
      <c r="AM195" s="8">
        <v>1</v>
      </c>
      <c r="AN195" s="8">
        <v>1</v>
      </c>
      <c r="AO195" s="8">
        <v>0</v>
      </c>
      <c r="AP195" s="8">
        <v>1</v>
      </c>
      <c r="AQ195" s="8">
        <v>1</v>
      </c>
      <c r="AR195" s="8">
        <v>1</v>
      </c>
      <c r="AS195" s="8">
        <v>1</v>
      </c>
      <c r="AT195" s="8">
        <v>1</v>
      </c>
      <c r="AU195" s="8">
        <v>1</v>
      </c>
      <c r="AV195" s="8">
        <v>1</v>
      </c>
      <c r="AW195" s="8">
        <v>1</v>
      </c>
      <c r="AX195" s="8">
        <v>1</v>
      </c>
      <c r="AY195" s="48">
        <v>96.000000000000014</v>
      </c>
      <c r="AZ195" s="50">
        <v>96.000000000000014</v>
      </c>
      <c r="BA195" s="50">
        <v>100</v>
      </c>
      <c r="BB195" s="50">
        <v>100</v>
      </c>
      <c r="BC195" s="3" t="s">
        <v>683</v>
      </c>
      <c r="BD195" s="3" t="s">
        <v>683</v>
      </c>
      <c r="BE195" s="3" t="s">
        <v>683</v>
      </c>
    </row>
    <row r="196" spans="1:57" s="4" customFormat="1" ht="15" customHeight="1" x14ac:dyDescent="0.2">
      <c r="A196" s="2" t="s">
        <v>119</v>
      </c>
      <c r="B196" s="2" t="s">
        <v>0</v>
      </c>
      <c r="C196" s="2" t="s">
        <v>138</v>
      </c>
      <c r="D196" s="14" t="s">
        <v>137</v>
      </c>
      <c r="E196" s="8">
        <v>1</v>
      </c>
      <c r="F196" s="8">
        <v>1</v>
      </c>
      <c r="G196" s="8">
        <v>1</v>
      </c>
      <c r="H196" s="8">
        <v>1</v>
      </c>
      <c r="I196" s="8">
        <v>1</v>
      </c>
      <c r="J196" s="8">
        <v>1</v>
      </c>
      <c r="K196" s="8">
        <v>1</v>
      </c>
      <c r="L196" s="8">
        <v>1</v>
      </c>
      <c r="M196" s="8">
        <v>1</v>
      </c>
      <c r="N196" s="8">
        <v>1</v>
      </c>
      <c r="O196" s="8">
        <v>1</v>
      </c>
      <c r="P196" s="8">
        <v>1</v>
      </c>
      <c r="Q196" s="8">
        <v>1</v>
      </c>
      <c r="R196" s="8">
        <v>1</v>
      </c>
      <c r="S196" s="8">
        <v>1</v>
      </c>
      <c r="T196" s="8">
        <v>1</v>
      </c>
      <c r="U196" s="8">
        <v>1</v>
      </c>
      <c r="V196" s="8">
        <v>1</v>
      </c>
      <c r="W196" s="8">
        <v>1</v>
      </c>
      <c r="X196" s="8">
        <v>1</v>
      </c>
      <c r="Y196" s="8">
        <v>1</v>
      </c>
      <c r="Z196" s="8">
        <v>1</v>
      </c>
      <c r="AA196" s="8">
        <v>1</v>
      </c>
      <c r="AB196" s="8">
        <v>1</v>
      </c>
      <c r="AC196" s="8">
        <v>1</v>
      </c>
      <c r="AD196" s="8">
        <v>1</v>
      </c>
      <c r="AE196" s="8">
        <v>1</v>
      </c>
      <c r="AF196" s="48">
        <v>100.00000000000004</v>
      </c>
      <c r="AG196" s="8">
        <v>0</v>
      </c>
      <c r="AH196" s="8">
        <v>1</v>
      </c>
      <c r="AI196" s="8">
        <v>1</v>
      </c>
      <c r="AJ196" s="8">
        <v>1</v>
      </c>
      <c r="AK196" s="8">
        <v>1</v>
      </c>
      <c r="AL196" s="8">
        <v>1</v>
      </c>
      <c r="AM196" s="8">
        <v>1</v>
      </c>
      <c r="AN196" s="8">
        <v>1</v>
      </c>
      <c r="AO196" s="8">
        <v>1</v>
      </c>
      <c r="AP196" s="8">
        <v>1</v>
      </c>
      <c r="AQ196" s="8">
        <v>1</v>
      </c>
      <c r="AR196" s="8">
        <v>1</v>
      </c>
      <c r="AS196" s="8">
        <v>1</v>
      </c>
      <c r="AT196" s="8">
        <v>1</v>
      </c>
      <c r="AU196" s="8">
        <v>0</v>
      </c>
      <c r="AV196" s="8">
        <v>1</v>
      </c>
      <c r="AW196" s="8">
        <v>1</v>
      </c>
      <c r="AX196" s="8">
        <v>1</v>
      </c>
      <c r="AY196" s="48">
        <v>91</v>
      </c>
      <c r="AZ196" s="50">
        <v>94.600000000000023</v>
      </c>
      <c r="BA196" s="50">
        <v>100</v>
      </c>
      <c r="BB196" s="50">
        <v>87.5</v>
      </c>
      <c r="BC196" s="3" t="s">
        <v>683</v>
      </c>
      <c r="BD196" s="3" t="s">
        <v>683</v>
      </c>
      <c r="BE196" s="3" t="s">
        <v>683</v>
      </c>
    </row>
    <row r="197" spans="1:57" s="4" customFormat="1" ht="15" customHeight="1" x14ac:dyDescent="0.2">
      <c r="A197" s="2" t="s">
        <v>119</v>
      </c>
      <c r="B197" s="2" t="s">
        <v>0</v>
      </c>
      <c r="C197" s="2" t="s">
        <v>124</v>
      </c>
      <c r="D197" s="14" t="s">
        <v>123</v>
      </c>
      <c r="E197" s="8">
        <v>1</v>
      </c>
      <c r="F197" s="8">
        <v>1</v>
      </c>
      <c r="G197" s="8">
        <v>0</v>
      </c>
      <c r="H197" s="8">
        <v>1</v>
      </c>
      <c r="I197" s="8">
        <v>1</v>
      </c>
      <c r="J197" s="8">
        <v>1</v>
      </c>
      <c r="K197" s="8">
        <v>1</v>
      </c>
      <c r="L197" s="8">
        <v>1</v>
      </c>
      <c r="M197" s="8">
        <v>1</v>
      </c>
      <c r="N197" s="8">
        <v>1</v>
      </c>
      <c r="O197" s="8">
        <v>1</v>
      </c>
      <c r="P197" s="8">
        <v>1</v>
      </c>
      <c r="Q197" s="8">
        <v>1</v>
      </c>
      <c r="R197" s="8">
        <v>1</v>
      </c>
      <c r="S197" s="8">
        <v>1</v>
      </c>
      <c r="T197" s="8">
        <v>1</v>
      </c>
      <c r="U197" s="8">
        <v>1</v>
      </c>
      <c r="V197" s="8">
        <v>1</v>
      </c>
      <c r="W197" s="8">
        <v>1</v>
      </c>
      <c r="X197" s="8">
        <v>1</v>
      </c>
      <c r="Y197" s="8">
        <v>1</v>
      </c>
      <c r="Z197" s="8">
        <v>1</v>
      </c>
      <c r="AA197" s="8">
        <v>1</v>
      </c>
      <c r="AB197" s="8">
        <v>1</v>
      </c>
      <c r="AC197" s="8">
        <v>1</v>
      </c>
      <c r="AD197" s="8">
        <v>1</v>
      </c>
      <c r="AE197" s="8">
        <v>1</v>
      </c>
      <c r="AF197" s="48">
        <v>95.000000000000028</v>
      </c>
      <c r="AG197" s="8">
        <v>1</v>
      </c>
      <c r="AH197" s="8">
        <v>1</v>
      </c>
      <c r="AI197" s="8">
        <v>1</v>
      </c>
      <c r="AJ197" s="8">
        <v>1</v>
      </c>
      <c r="AK197" s="8">
        <v>0</v>
      </c>
      <c r="AL197" s="8">
        <v>1</v>
      </c>
      <c r="AM197" s="8">
        <v>1</v>
      </c>
      <c r="AN197" s="8">
        <v>1</v>
      </c>
      <c r="AO197" s="8">
        <v>1</v>
      </c>
      <c r="AP197" s="8">
        <v>1</v>
      </c>
      <c r="AQ197" s="8">
        <v>1</v>
      </c>
      <c r="AR197" s="8">
        <v>1</v>
      </c>
      <c r="AS197" s="8">
        <v>1</v>
      </c>
      <c r="AT197" s="8">
        <v>1</v>
      </c>
      <c r="AU197" s="8">
        <v>0</v>
      </c>
      <c r="AV197" s="8">
        <v>0</v>
      </c>
      <c r="AW197" s="8">
        <v>0</v>
      </c>
      <c r="AX197" s="8">
        <v>0</v>
      </c>
      <c r="AY197" s="48">
        <v>75.999999999999986</v>
      </c>
      <c r="AZ197" s="50">
        <v>83.600000000000009</v>
      </c>
      <c r="BA197" s="50">
        <v>84.000000000000014</v>
      </c>
      <c r="BB197" s="50">
        <v>62.5</v>
      </c>
      <c r="BC197" s="3" t="s">
        <v>684</v>
      </c>
      <c r="BD197" s="3" t="s">
        <v>684</v>
      </c>
      <c r="BE197" s="3" t="s">
        <v>685</v>
      </c>
    </row>
    <row r="198" spans="1:57" s="4" customFormat="1" ht="15" customHeight="1" x14ac:dyDescent="0.2">
      <c r="A198" s="2" t="s">
        <v>119</v>
      </c>
      <c r="B198" s="2" t="s">
        <v>0</v>
      </c>
      <c r="C198" s="2" t="s">
        <v>125</v>
      </c>
      <c r="D198" s="14" t="s">
        <v>472</v>
      </c>
      <c r="E198" s="8">
        <v>1</v>
      </c>
      <c r="F198" s="8">
        <v>1</v>
      </c>
      <c r="G198" s="8">
        <v>1</v>
      </c>
      <c r="H198" s="8">
        <v>1</v>
      </c>
      <c r="I198" s="8">
        <v>1</v>
      </c>
      <c r="J198" s="8">
        <v>1</v>
      </c>
      <c r="K198" s="8">
        <v>1</v>
      </c>
      <c r="L198" s="8">
        <v>1</v>
      </c>
      <c r="M198" s="8">
        <v>1</v>
      </c>
      <c r="N198" s="8">
        <v>1</v>
      </c>
      <c r="O198" s="8">
        <v>1</v>
      </c>
      <c r="P198" s="8">
        <v>1</v>
      </c>
      <c r="Q198" s="8">
        <v>1</v>
      </c>
      <c r="R198" s="8">
        <v>1</v>
      </c>
      <c r="S198" s="8">
        <v>1</v>
      </c>
      <c r="T198" s="8">
        <v>1</v>
      </c>
      <c r="U198" s="8">
        <v>1</v>
      </c>
      <c r="V198" s="8">
        <v>1</v>
      </c>
      <c r="W198" s="8">
        <v>1</v>
      </c>
      <c r="X198" s="8">
        <v>1</v>
      </c>
      <c r="Y198" s="8">
        <v>1</v>
      </c>
      <c r="Z198" s="8">
        <v>1</v>
      </c>
      <c r="AA198" s="8">
        <v>1</v>
      </c>
      <c r="AB198" s="8">
        <v>1</v>
      </c>
      <c r="AC198" s="8">
        <v>1</v>
      </c>
      <c r="AD198" s="8">
        <v>1</v>
      </c>
      <c r="AE198" s="8">
        <v>1</v>
      </c>
      <c r="AF198" s="48">
        <v>100.00000000000004</v>
      </c>
      <c r="AG198" s="8">
        <v>0</v>
      </c>
      <c r="AH198" s="8">
        <v>1</v>
      </c>
      <c r="AI198" s="8">
        <v>1</v>
      </c>
      <c r="AJ198" s="8">
        <v>1</v>
      </c>
      <c r="AK198" s="8">
        <v>1</v>
      </c>
      <c r="AL198" s="8">
        <v>1</v>
      </c>
      <c r="AM198" s="8">
        <v>1</v>
      </c>
      <c r="AN198" s="8">
        <v>1</v>
      </c>
      <c r="AO198" s="8">
        <v>1</v>
      </c>
      <c r="AP198" s="8">
        <v>1</v>
      </c>
      <c r="AQ198" s="8">
        <v>1</v>
      </c>
      <c r="AR198" s="8">
        <v>1</v>
      </c>
      <c r="AS198" s="8">
        <v>1</v>
      </c>
      <c r="AT198" s="8">
        <v>1</v>
      </c>
      <c r="AU198" s="8">
        <v>1</v>
      </c>
      <c r="AV198" s="8">
        <v>1</v>
      </c>
      <c r="AW198" s="8">
        <v>1</v>
      </c>
      <c r="AX198" s="8">
        <v>1</v>
      </c>
      <c r="AY198" s="48">
        <v>96.000000000000014</v>
      </c>
      <c r="AZ198" s="50">
        <v>97.600000000000023</v>
      </c>
      <c r="BA198" s="50">
        <v>100</v>
      </c>
      <c r="BB198" s="50">
        <v>100</v>
      </c>
      <c r="BC198" s="3" t="s">
        <v>683</v>
      </c>
      <c r="BD198" s="3" t="s">
        <v>683</v>
      </c>
      <c r="BE198" s="3" t="s">
        <v>683</v>
      </c>
    </row>
    <row r="199" spans="1:57" s="4" customFormat="1" ht="15" customHeight="1" x14ac:dyDescent="0.2">
      <c r="A199" s="2" t="s">
        <v>119</v>
      </c>
      <c r="B199" s="2" t="s">
        <v>0</v>
      </c>
      <c r="C199" s="2" t="s">
        <v>127</v>
      </c>
      <c r="D199" s="14" t="s">
        <v>126</v>
      </c>
      <c r="E199" s="8">
        <v>1</v>
      </c>
      <c r="F199" s="8">
        <v>1</v>
      </c>
      <c r="G199" s="8">
        <v>1</v>
      </c>
      <c r="H199" s="8">
        <v>1</v>
      </c>
      <c r="I199" s="8">
        <v>1</v>
      </c>
      <c r="J199" s="8">
        <v>1</v>
      </c>
      <c r="K199" s="8">
        <v>1</v>
      </c>
      <c r="L199" s="8">
        <v>1</v>
      </c>
      <c r="M199" s="8">
        <v>1</v>
      </c>
      <c r="N199" s="8">
        <v>1</v>
      </c>
      <c r="O199" s="8">
        <v>1</v>
      </c>
      <c r="P199" s="8">
        <v>1</v>
      </c>
      <c r="Q199" s="8">
        <v>1</v>
      </c>
      <c r="R199" s="8">
        <v>1</v>
      </c>
      <c r="S199" s="8">
        <v>1</v>
      </c>
      <c r="T199" s="8">
        <v>1</v>
      </c>
      <c r="U199" s="8">
        <v>1</v>
      </c>
      <c r="V199" s="8">
        <v>1</v>
      </c>
      <c r="W199" s="8">
        <v>1</v>
      </c>
      <c r="X199" s="8">
        <v>1</v>
      </c>
      <c r="Y199" s="8">
        <v>1</v>
      </c>
      <c r="Z199" s="8">
        <v>1</v>
      </c>
      <c r="AA199" s="8">
        <v>1</v>
      </c>
      <c r="AB199" s="8">
        <v>1</v>
      </c>
      <c r="AC199" s="8">
        <v>1</v>
      </c>
      <c r="AD199" s="8">
        <v>1</v>
      </c>
      <c r="AE199" s="8">
        <v>1</v>
      </c>
      <c r="AF199" s="48">
        <v>100.00000000000004</v>
      </c>
      <c r="AG199" s="8">
        <v>0</v>
      </c>
      <c r="AH199" s="8">
        <v>0</v>
      </c>
      <c r="AI199" s="8">
        <v>1</v>
      </c>
      <c r="AJ199" s="8">
        <v>0</v>
      </c>
      <c r="AK199" s="8">
        <v>0</v>
      </c>
      <c r="AL199" s="8">
        <v>1</v>
      </c>
      <c r="AM199" s="8">
        <v>1</v>
      </c>
      <c r="AN199" s="8">
        <v>1</v>
      </c>
      <c r="AO199" s="8">
        <v>1</v>
      </c>
      <c r="AP199" s="8">
        <v>0</v>
      </c>
      <c r="AQ199" s="8">
        <v>0</v>
      </c>
      <c r="AR199" s="8">
        <v>0</v>
      </c>
      <c r="AS199" s="8">
        <v>1</v>
      </c>
      <c r="AT199" s="8">
        <v>1</v>
      </c>
      <c r="AU199" s="8">
        <v>0</v>
      </c>
      <c r="AV199" s="8">
        <v>0</v>
      </c>
      <c r="AW199" s="8">
        <v>0</v>
      </c>
      <c r="AX199" s="8">
        <v>0</v>
      </c>
      <c r="AY199" s="48">
        <v>38.000000000000007</v>
      </c>
      <c r="AZ199" s="50">
        <v>62.800000000000026</v>
      </c>
      <c r="BA199" s="50">
        <v>28.000000000000004</v>
      </c>
      <c r="BB199" s="50">
        <v>25</v>
      </c>
      <c r="BC199" s="3" t="s">
        <v>685</v>
      </c>
      <c r="BD199" s="3" t="s">
        <v>686</v>
      </c>
      <c r="BE199" s="3" t="s">
        <v>686</v>
      </c>
    </row>
    <row r="200" spans="1:57" s="4" customFormat="1" ht="15" customHeight="1" x14ac:dyDescent="0.2">
      <c r="A200" s="2" t="s">
        <v>119</v>
      </c>
      <c r="B200" s="2" t="s">
        <v>0</v>
      </c>
      <c r="C200" s="2" t="s">
        <v>129</v>
      </c>
      <c r="D200" s="14" t="s">
        <v>128</v>
      </c>
      <c r="E200" s="8">
        <v>1</v>
      </c>
      <c r="F200" s="8">
        <v>1</v>
      </c>
      <c r="G200" s="8">
        <v>0</v>
      </c>
      <c r="H200" s="8">
        <v>1</v>
      </c>
      <c r="I200" s="8">
        <v>1</v>
      </c>
      <c r="J200" s="8">
        <v>1</v>
      </c>
      <c r="K200" s="8">
        <v>1</v>
      </c>
      <c r="L200" s="8">
        <v>1</v>
      </c>
      <c r="M200" s="8">
        <v>1</v>
      </c>
      <c r="N200" s="8">
        <v>1</v>
      </c>
      <c r="O200" s="8">
        <v>1</v>
      </c>
      <c r="P200" s="8">
        <v>1</v>
      </c>
      <c r="Q200" s="8">
        <v>1</v>
      </c>
      <c r="R200" s="8">
        <v>1</v>
      </c>
      <c r="S200" s="8">
        <v>1</v>
      </c>
      <c r="T200" s="8">
        <v>1</v>
      </c>
      <c r="U200" s="8">
        <v>1</v>
      </c>
      <c r="V200" s="8">
        <v>1</v>
      </c>
      <c r="W200" s="8">
        <v>1</v>
      </c>
      <c r="X200" s="8">
        <v>1</v>
      </c>
      <c r="Y200" s="8">
        <v>1</v>
      </c>
      <c r="Z200" s="8">
        <v>1</v>
      </c>
      <c r="AA200" s="8">
        <v>1</v>
      </c>
      <c r="AB200" s="8">
        <v>1</v>
      </c>
      <c r="AC200" s="8">
        <v>1</v>
      </c>
      <c r="AD200" s="8">
        <v>1</v>
      </c>
      <c r="AE200" s="8">
        <v>1</v>
      </c>
      <c r="AF200" s="48">
        <v>95.000000000000028</v>
      </c>
      <c r="AG200" s="8">
        <v>0</v>
      </c>
      <c r="AH200" s="8">
        <v>1</v>
      </c>
      <c r="AI200" s="8">
        <v>1</v>
      </c>
      <c r="AJ200" s="8">
        <v>1</v>
      </c>
      <c r="AK200" s="8">
        <v>0</v>
      </c>
      <c r="AL200" s="8">
        <v>1</v>
      </c>
      <c r="AM200" s="8">
        <v>1</v>
      </c>
      <c r="AN200" s="8">
        <v>1</v>
      </c>
      <c r="AO200" s="8">
        <v>1</v>
      </c>
      <c r="AP200" s="8">
        <v>1</v>
      </c>
      <c r="AQ200" s="8">
        <v>1</v>
      </c>
      <c r="AR200" s="8">
        <v>1</v>
      </c>
      <c r="AS200" s="8">
        <v>1</v>
      </c>
      <c r="AT200" s="8">
        <v>1</v>
      </c>
      <c r="AU200" s="8">
        <v>1</v>
      </c>
      <c r="AV200" s="8">
        <v>0</v>
      </c>
      <c r="AW200" s="8">
        <v>0</v>
      </c>
      <c r="AX200" s="8">
        <v>1</v>
      </c>
      <c r="AY200" s="48">
        <v>82</v>
      </c>
      <c r="AZ200" s="50">
        <v>87.200000000000017</v>
      </c>
      <c r="BA200" s="50">
        <v>84.000000000000014</v>
      </c>
      <c r="BB200" s="50">
        <v>75</v>
      </c>
      <c r="BC200" s="3" t="s">
        <v>683</v>
      </c>
      <c r="BD200" s="3" t="s">
        <v>684</v>
      </c>
      <c r="BE200" s="3" t="s">
        <v>684</v>
      </c>
    </row>
    <row r="201" spans="1:57" s="4" customFormat="1" ht="15" customHeight="1" x14ac:dyDescent="0.2">
      <c r="A201" s="2" t="s">
        <v>119</v>
      </c>
      <c r="B201" s="2" t="s">
        <v>0</v>
      </c>
      <c r="C201" s="2" t="s">
        <v>130</v>
      </c>
      <c r="D201" s="14" t="s">
        <v>478</v>
      </c>
      <c r="E201" s="8">
        <v>1</v>
      </c>
      <c r="F201" s="8">
        <v>1</v>
      </c>
      <c r="G201" s="8">
        <v>1</v>
      </c>
      <c r="H201" s="8">
        <v>1</v>
      </c>
      <c r="I201" s="8">
        <v>1</v>
      </c>
      <c r="J201" s="8">
        <v>1</v>
      </c>
      <c r="K201" s="8">
        <v>1</v>
      </c>
      <c r="L201" s="8">
        <v>1</v>
      </c>
      <c r="M201" s="8">
        <v>1</v>
      </c>
      <c r="N201" s="8">
        <v>1</v>
      </c>
      <c r="O201" s="8">
        <v>1</v>
      </c>
      <c r="P201" s="8">
        <v>1</v>
      </c>
      <c r="Q201" s="8">
        <v>1</v>
      </c>
      <c r="R201" s="8">
        <v>1</v>
      </c>
      <c r="S201" s="8">
        <v>1</v>
      </c>
      <c r="T201" s="8">
        <v>1</v>
      </c>
      <c r="U201" s="8">
        <v>1</v>
      </c>
      <c r="V201" s="8">
        <v>1</v>
      </c>
      <c r="W201" s="8">
        <v>1</v>
      </c>
      <c r="X201" s="8">
        <v>1</v>
      </c>
      <c r="Y201" s="8">
        <v>1</v>
      </c>
      <c r="Z201" s="8">
        <v>1</v>
      </c>
      <c r="AA201" s="8">
        <v>1</v>
      </c>
      <c r="AB201" s="8">
        <v>1</v>
      </c>
      <c r="AC201" s="8">
        <v>1</v>
      </c>
      <c r="AD201" s="8">
        <v>1</v>
      </c>
      <c r="AE201" s="8">
        <v>1</v>
      </c>
      <c r="AF201" s="48">
        <v>100.00000000000004</v>
      </c>
      <c r="AG201" s="8">
        <v>1</v>
      </c>
      <c r="AH201" s="8">
        <v>1</v>
      </c>
      <c r="AI201" s="8">
        <v>1</v>
      </c>
      <c r="AJ201" s="8">
        <v>1</v>
      </c>
      <c r="AK201" s="8">
        <v>1</v>
      </c>
      <c r="AL201" s="8">
        <v>1</v>
      </c>
      <c r="AM201" s="8">
        <v>1</v>
      </c>
      <c r="AN201" s="8">
        <v>1</v>
      </c>
      <c r="AO201" s="8">
        <v>1</v>
      </c>
      <c r="AP201" s="8">
        <v>1</v>
      </c>
      <c r="AQ201" s="8">
        <v>1</v>
      </c>
      <c r="AR201" s="8">
        <v>1</v>
      </c>
      <c r="AS201" s="8">
        <v>1</v>
      </c>
      <c r="AT201" s="8">
        <v>1</v>
      </c>
      <c r="AU201" s="8">
        <v>1</v>
      </c>
      <c r="AV201" s="8">
        <v>0</v>
      </c>
      <c r="AW201" s="8">
        <v>0</v>
      </c>
      <c r="AX201" s="8">
        <v>0</v>
      </c>
      <c r="AY201" s="48">
        <v>85</v>
      </c>
      <c r="AZ201" s="50">
        <v>91.000000000000014</v>
      </c>
      <c r="BA201" s="50">
        <v>100</v>
      </c>
      <c r="BB201" s="50">
        <v>75</v>
      </c>
      <c r="BC201" s="3" t="s">
        <v>683</v>
      </c>
      <c r="BD201" s="3" t="s">
        <v>683</v>
      </c>
      <c r="BE201" s="3" t="s">
        <v>684</v>
      </c>
    </row>
    <row r="202" spans="1:57" s="4" customFormat="1" ht="15" customHeight="1" x14ac:dyDescent="0.2">
      <c r="A202" s="2" t="s">
        <v>119</v>
      </c>
      <c r="B202" s="2" t="s">
        <v>0</v>
      </c>
      <c r="C202" s="2" t="s">
        <v>132</v>
      </c>
      <c r="D202" s="14" t="s">
        <v>131</v>
      </c>
      <c r="E202" s="8">
        <v>1</v>
      </c>
      <c r="F202" s="8">
        <v>1</v>
      </c>
      <c r="G202" s="8">
        <v>0</v>
      </c>
      <c r="H202" s="8">
        <v>1</v>
      </c>
      <c r="I202" s="8">
        <v>1</v>
      </c>
      <c r="J202" s="8">
        <v>1</v>
      </c>
      <c r="K202" s="8">
        <v>1</v>
      </c>
      <c r="L202" s="8">
        <v>1</v>
      </c>
      <c r="M202" s="8">
        <v>1</v>
      </c>
      <c r="N202" s="8">
        <v>1</v>
      </c>
      <c r="O202" s="8">
        <v>1</v>
      </c>
      <c r="P202" s="8">
        <v>1</v>
      </c>
      <c r="Q202" s="8">
        <v>1</v>
      </c>
      <c r="R202" s="8">
        <v>1</v>
      </c>
      <c r="S202" s="8">
        <v>1</v>
      </c>
      <c r="T202" s="8">
        <v>1</v>
      </c>
      <c r="U202" s="8">
        <v>1</v>
      </c>
      <c r="V202" s="8">
        <v>1</v>
      </c>
      <c r="W202" s="8">
        <v>1</v>
      </c>
      <c r="X202" s="8">
        <v>1</v>
      </c>
      <c r="Y202" s="8">
        <v>1</v>
      </c>
      <c r="Z202" s="8">
        <v>1</v>
      </c>
      <c r="AA202" s="8">
        <v>1</v>
      </c>
      <c r="AB202" s="8">
        <v>1</v>
      </c>
      <c r="AC202" s="8">
        <v>1</v>
      </c>
      <c r="AD202" s="8">
        <v>1</v>
      </c>
      <c r="AE202" s="8">
        <v>1</v>
      </c>
      <c r="AF202" s="48">
        <v>95.000000000000028</v>
      </c>
      <c r="AG202" s="8">
        <v>0</v>
      </c>
      <c r="AH202" s="8">
        <v>1</v>
      </c>
      <c r="AI202" s="8">
        <v>1</v>
      </c>
      <c r="AJ202" s="8">
        <v>0</v>
      </c>
      <c r="AK202" s="8">
        <v>0</v>
      </c>
      <c r="AL202" s="8">
        <v>1</v>
      </c>
      <c r="AM202" s="8">
        <v>1</v>
      </c>
      <c r="AN202" s="8">
        <v>1</v>
      </c>
      <c r="AO202" s="8">
        <v>1</v>
      </c>
      <c r="AP202" s="8">
        <v>0</v>
      </c>
      <c r="AQ202" s="8">
        <v>1</v>
      </c>
      <c r="AR202" s="8">
        <v>1</v>
      </c>
      <c r="AS202" s="8">
        <v>1</v>
      </c>
      <c r="AT202" s="8">
        <v>1</v>
      </c>
      <c r="AU202" s="8">
        <v>0</v>
      </c>
      <c r="AV202" s="8">
        <v>0</v>
      </c>
      <c r="AW202" s="8">
        <v>0</v>
      </c>
      <c r="AX202" s="8">
        <v>0</v>
      </c>
      <c r="AY202" s="48">
        <v>60</v>
      </c>
      <c r="AZ202" s="50">
        <v>74.000000000000014</v>
      </c>
      <c r="BA202" s="50">
        <v>56.000000000000007</v>
      </c>
      <c r="BB202" s="50">
        <v>62.5</v>
      </c>
      <c r="BC202" s="3" t="s">
        <v>684</v>
      </c>
      <c r="BD202" s="3" t="s">
        <v>685</v>
      </c>
      <c r="BE202" s="3" t="s">
        <v>685</v>
      </c>
    </row>
    <row r="203" spans="1:57" s="4" customFormat="1" ht="15" customHeight="1" x14ac:dyDescent="0.2">
      <c r="A203" s="2" t="s">
        <v>119</v>
      </c>
      <c r="B203" s="2" t="s">
        <v>0</v>
      </c>
      <c r="C203" s="2" t="s">
        <v>134</v>
      </c>
      <c r="D203" s="14" t="s">
        <v>133</v>
      </c>
      <c r="E203" s="8">
        <v>1</v>
      </c>
      <c r="F203" s="8">
        <v>1</v>
      </c>
      <c r="G203" s="8">
        <v>1</v>
      </c>
      <c r="H203" s="8">
        <v>1</v>
      </c>
      <c r="I203" s="8">
        <v>1</v>
      </c>
      <c r="J203" s="8">
        <v>1</v>
      </c>
      <c r="K203" s="8">
        <v>1</v>
      </c>
      <c r="L203" s="8">
        <v>1</v>
      </c>
      <c r="M203" s="8">
        <v>1</v>
      </c>
      <c r="N203" s="8">
        <v>0</v>
      </c>
      <c r="O203" s="8">
        <v>1</v>
      </c>
      <c r="P203" s="8">
        <v>1</v>
      </c>
      <c r="Q203" s="8">
        <v>1</v>
      </c>
      <c r="R203" s="8">
        <v>1</v>
      </c>
      <c r="S203" s="8">
        <v>1</v>
      </c>
      <c r="T203" s="8">
        <v>1</v>
      </c>
      <c r="U203" s="8">
        <v>1</v>
      </c>
      <c r="V203" s="8">
        <v>1</v>
      </c>
      <c r="W203" s="8">
        <v>1</v>
      </c>
      <c r="X203" s="8">
        <v>1</v>
      </c>
      <c r="Y203" s="8">
        <v>1</v>
      </c>
      <c r="Z203" s="8">
        <v>1</v>
      </c>
      <c r="AA203" s="8">
        <v>1</v>
      </c>
      <c r="AB203" s="8">
        <v>1</v>
      </c>
      <c r="AC203" s="8">
        <v>1</v>
      </c>
      <c r="AD203" s="8">
        <v>1</v>
      </c>
      <c r="AE203" s="8">
        <v>1</v>
      </c>
      <c r="AF203" s="48">
        <v>95.000000000000043</v>
      </c>
      <c r="AG203" s="8">
        <v>1</v>
      </c>
      <c r="AH203" s="8">
        <v>1</v>
      </c>
      <c r="AI203" s="8">
        <v>0</v>
      </c>
      <c r="AJ203" s="8">
        <v>0</v>
      </c>
      <c r="AK203" s="8">
        <v>1</v>
      </c>
      <c r="AL203" s="8">
        <v>1</v>
      </c>
      <c r="AM203" s="8">
        <v>1</v>
      </c>
      <c r="AN203" s="8">
        <v>1</v>
      </c>
      <c r="AO203" s="8">
        <v>1</v>
      </c>
      <c r="AP203" s="8">
        <v>0</v>
      </c>
      <c r="AQ203" s="8">
        <v>1</v>
      </c>
      <c r="AR203" s="8">
        <v>0</v>
      </c>
      <c r="AS203" s="8">
        <v>1</v>
      </c>
      <c r="AT203" s="8">
        <v>1</v>
      </c>
      <c r="AU203" s="8">
        <v>0</v>
      </c>
      <c r="AV203" s="8">
        <v>0</v>
      </c>
      <c r="AW203" s="8">
        <v>0</v>
      </c>
      <c r="AX203" s="8">
        <v>0</v>
      </c>
      <c r="AY203" s="48">
        <v>51</v>
      </c>
      <c r="AZ203" s="50">
        <v>68.600000000000023</v>
      </c>
      <c r="BA203" s="50">
        <v>44.000000000000007</v>
      </c>
      <c r="BB203" s="50">
        <v>37.5</v>
      </c>
      <c r="BC203" s="3" t="s">
        <v>685</v>
      </c>
      <c r="BD203" s="3" t="s">
        <v>686</v>
      </c>
      <c r="BE203" s="3" t="s">
        <v>686</v>
      </c>
    </row>
    <row r="204" spans="1:57" s="4" customFormat="1" ht="15" customHeight="1" x14ac:dyDescent="0.2">
      <c r="A204" s="2" t="s">
        <v>119</v>
      </c>
      <c r="B204" s="2" t="s">
        <v>0</v>
      </c>
      <c r="C204" s="2" t="s">
        <v>136</v>
      </c>
      <c r="D204" s="14" t="s">
        <v>135</v>
      </c>
      <c r="E204" s="8">
        <v>1</v>
      </c>
      <c r="F204" s="8">
        <v>1</v>
      </c>
      <c r="G204" s="8">
        <v>0</v>
      </c>
      <c r="H204" s="8">
        <v>1</v>
      </c>
      <c r="I204" s="8">
        <v>1</v>
      </c>
      <c r="J204" s="8">
        <v>1</v>
      </c>
      <c r="K204" s="8">
        <v>1</v>
      </c>
      <c r="L204" s="8">
        <v>1</v>
      </c>
      <c r="M204" s="8">
        <v>1</v>
      </c>
      <c r="N204" s="8">
        <v>1</v>
      </c>
      <c r="O204" s="8">
        <v>1</v>
      </c>
      <c r="P204" s="8">
        <v>1</v>
      </c>
      <c r="Q204" s="8">
        <v>1</v>
      </c>
      <c r="R204" s="8">
        <v>1</v>
      </c>
      <c r="S204" s="8">
        <v>1</v>
      </c>
      <c r="T204" s="8">
        <v>1</v>
      </c>
      <c r="U204" s="8">
        <v>1</v>
      </c>
      <c r="V204" s="8">
        <v>1</v>
      </c>
      <c r="W204" s="8">
        <v>1</v>
      </c>
      <c r="X204" s="8">
        <v>1</v>
      </c>
      <c r="Y204" s="8">
        <v>1</v>
      </c>
      <c r="Z204" s="8">
        <v>1</v>
      </c>
      <c r="AA204" s="8">
        <v>1</v>
      </c>
      <c r="AB204" s="8">
        <v>1</v>
      </c>
      <c r="AC204" s="8">
        <v>1</v>
      </c>
      <c r="AD204" s="8">
        <v>1</v>
      </c>
      <c r="AE204" s="8">
        <v>1</v>
      </c>
      <c r="AF204" s="48">
        <v>95.000000000000028</v>
      </c>
      <c r="AG204" s="8">
        <v>1</v>
      </c>
      <c r="AH204" s="8">
        <v>1</v>
      </c>
      <c r="AI204" s="8">
        <v>1</v>
      </c>
      <c r="AJ204" s="8">
        <v>1</v>
      </c>
      <c r="AK204" s="8">
        <v>0</v>
      </c>
      <c r="AL204" s="8">
        <v>1</v>
      </c>
      <c r="AM204" s="8">
        <v>1</v>
      </c>
      <c r="AN204" s="8">
        <v>1</v>
      </c>
      <c r="AO204" s="8">
        <v>1</v>
      </c>
      <c r="AP204" s="8">
        <v>1</v>
      </c>
      <c r="AQ204" s="8">
        <v>1</v>
      </c>
      <c r="AR204" s="8">
        <v>1</v>
      </c>
      <c r="AS204" s="8">
        <v>1</v>
      </c>
      <c r="AT204" s="8">
        <v>1</v>
      </c>
      <c r="AU204" s="8">
        <v>0</v>
      </c>
      <c r="AV204" s="8">
        <v>0</v>
      </c>
      <c r="AW204" s="8">
        <v>0</v>
      </c>
      <c r="AX204" s="8">
        <v>0</v>
      </c>
      <c r="AY204" s="48">
        <v>75.999999999999986</v>
      </c>
      <c r="AZ204" s="50">
        <v>83.600000000000009</v>
      </c>
      <c r="BA204" s="50">
        <v>84.000000000000014</v>
      </c>
      <c r="BB204" s="50">
        <v>62.5</v>
      </c>
      <c r="BC204" s="3" t="s">
        <v>684</v>
      </c>
      <c r="BD204" s="3" t="s">
        <v>684</v>
      </c>
      <c r="BE204" s="3" t="s">
        <v>685</v>
      </c>
    </row>
    <row r="205" spans="1:57" s="4" customFormat="1" ht="15" customHeight="1" x14ac:dyDescent="0.2">
      <c r="A205" s="2" t="s">
        <v>119</v>
      </c>
      <c r="B205" s="2" t="s">
        <v>0</v>
      </c>
      <c r="C205" s="2" t="s">
        <v>142</v>
      </c>
      <c r="D205" s="14" t="s">
        <v>479</v>
      </c>
      <c r="E205" s="8">
        <v>1</v>
      </c>
      <c r="F205" s="8">
        <v>1</v>
      </c>
      <c r="G205" s="8">
        <v>0</v>
      </c>
      <c r="H205" s="8">
        <v>1</v>
      </c>
      <c r="I205" s="8">
        <v>1</v>
      </c>
      <c r="J205" s="8">
        <v>1</v>
      </c>
      <c r="K205" s="8">
        <v>1</v>
      </c>
      <c r="L205" s="8">
        <v>1</v>
      </c>
      <c r="M205" s="8">
        <v>1</v>
      </c>
      <c r="N205" s="8">
        <v>1</v>
      </c>
      <c r="O205" s="8">
        <v>1</v>
      </c>
      <c r="P205" s="8">
        <v>1</v>
      </c>
      <c r="Q205" s="8">
        <v>1</v>
      </c>
      <c r="R205" s="8">
        <v>1</v>
      </c>
      <c r="S205" s="8">
        <v>1</v>
      </c>
      <c r="T205" s="8">
        <v>1</v>
      </c>
      <c r="U205" s="8">
        <v>1</v>
      </c>
      <c r="V205" s="8">
        <v>1</v>
      </c>
      <c r="W205" s="8">
        <v>1</v>
      </c>
      <c r="X205" s="8">
        <v>1</v>
      </c>
      <c r="Y205" s="8">
        <v>1</v>
      </c>
      <c r="Z205" s="8">
        <v>1</v>
      </c>
      <c r="AA205" s="8">
        <v>1</v>
      </c>
      <c r="AB205" s="8">
        <v>1</v>
      </c>
      <c r="AC205" s="8">
        <v>1</v>
      </c>
      <c r="AD205" s="8">
        <v>1</v>
      </c>
      <c r="AE205" s="8">
        <v>0</v>
      </c>
      <c r="AF205" s="48">
        <v>93.000000000000028</v>
      </c>
      <c r="AG205" s="8">
        <v>0</v>
      </c>
      <c r="AH205" s="8">
        <v>1</v>
      </c>
      <c r="AI205" s="8">
        <v>0</v>
      </c>
      <c r="AJ205" s="8">
        <v>0</v>
      </c>
      <c r="AK205" s="8">
        <v>1</v>
      </c>
      <c r="AL205" s="8">
        <v>1</v>
      </c>
      <c r="AM205" s="8">
        <v>1</v>
      </c>
      <c r="AN205" s="8">
        <v>1</v>
      </c>
      <c r="AO205" s="8">
        <v>0</v>
      </c>
      <c r="AP205" s="8">
        <v>1</v>
      </c>
      <c r="AQ205" s="8">
        <v>1</v>
      </c>
      <c r="AR205" s="8">
        <v>1</v>
      </c>
      <c r="AS205" s="8">
        <v>0</v>
      </c>
      <c r="AT205" s="8">
        <v>1</v>
      </c>
      <c r="AU205" s="8">
        <v>1</v>
      </c>
      <c r="AV205" s="8">
        <v>1</v>
      </c>
      <c r="AW205" s="8">
        <v>1</v>
      </c>
      <c r="AX205" s="8">
        <v>1</v>
      </c>
      <c r="AY205" s="48">
        <v>68.000000000000014</v>
      </c>
      <c r="AZ205" s="50">
        <v>78.000000000000028</v>
      </c>
      <c r="BA205" s="50">
        <v>44.000000000000007</v>
      </c>
      <c r="BB205" s="50">
        <v>75</v>
      </c>
      <c r="BC205" s="3" t="s">
        <v>684</v>
      </c>
      <c r="BD205" s="3" t="s">
        <v>686</v>
      </c>
      <c r="BE205" s="3" t="s">
        <v>684</v>
      </c>
    </row>
    <row r="206" spans="1:57" s="4" customFormat="1" ht="15" customHeight="1" x14ac:dyDescent="0.2">
      <c r="A206" s="2" t="s">
        <v>119</v>
      </c>
      <c r="B206" s="2" t="s">
        <v>0</v>
      </c>
      <c r="C206" s="2" t="s">
        <v>473</v>
      </c>
      <c r="D206" s="14" t="s">
        <v>474</v>
      </c>
      <c r="E206" s="8">
        <v>1</v>
      </c>
      <c r="F206" s="8">
        <v>1</v>
      </c>
      <c r="G206" s="8">
        <v>0</v>
      </c>
      <c r="H206" s="8">
        <v>1</v>
      </c>
      <c r="I206" s="8">
        <v>1</v>
      </c>
      <c r="J206" s="8">
        <v>1</v>
      </c>
      <c r="K206" s="8">
        <v>1</v>
      </c>
      <c r="L206" s="8">
        <v>1</v>
      </c>
      <c r="M206" s="8">
        <v>1</v>
      </c>
      <c r="N206" s="8">
        <v>1</v>
      </c>
      <c r="O206" s="8">
        <v>1</v>
      </c>
      <c r="P206" s="8">
        <v>1</v>
      </c>
      <c r="Q206" s="8">
        <v>1</v>
      </c>
      <c r="R206" s="8">
        <v>1</v>
      </c>
      <c r="S206" s="8">
        <v>1</v>
      </c>
      <c r="T206" s="8">
        <v>1</v>
      </c>
      <c r="U206" s="8">
        <v>1</v>
      </c>
      <c r="V206" s="8">
        <v>1</v>
      </c>
      <c r="W206" s="8">
        <v>1</v>
      </c>
      <c r="X206" s="8">
        <v>1</v>
      </c>
      <c r="Y206" s="8">
        <v>1</v>
      </c>
      <c r="Z206" s="8">
        <v>1</v>
      </c>
      <c r="AA206" s="8">
        <v>1</v>
      </c>
      <c r="AB206" s="8">
        <v>1</v>
      </c>
      <c r="AC206" s="8">
        <v>1</v>
      </c>
      <c r="AD206" s="8">
        <v>1</v>
      </c>
      <c r="AE206" s="8">
        <v>1</v>
      </c>
      <c r="AF206" s="48">
        <v>95.000000000000028</v>
      </c>
      <c r="AG206" s="8">
        <v>1</v>
      </c>
      <c r="AH206" s="8">
        <v>1</v>
      </c>
      <c r="AI206" s="8">
        <v>0</v>
      </c>
      <c r="AJ206" s="8">
        <v>1</v>
      </c>
      <c r="AK206" s="8">
        <v>0</v>
      </c>
      <c r="AL206" s="8">
        <v>1</v>
      </c>
      <c r="AM206" s="8">
        <v>1</v>
      </c>
      <c r="AN206" s="8">
        <v>1</v>
      </c>
      <c r="AO206" s="8">
        <v>1</v>
      </c>
      <c r="AP206" s="8">
        <v>1</v>
      </c>
      <c r="AQ206" s="8">
        <v>0</v>
      </c>
      <c r="AR206" s="8">
        <v>0</v>
      </c>
      <c r="AS206" s="8">
        <v>1</v>
      </c>
      <c r="AT206" s="8">
        <v>1</v>
      </c>
      <c r="AU206" s="8">
        <v>1</v>
      </c>
      <c r="AV206" s="8">
        <v>1</v>
      </c>
      <c r="AW206" s="8">
        <v>1</v>
      </c>
      <c r="AX206" s="8">
        <v>1</v>
      </c>
      <c r="AY206" s="48">
        <v>74.000000000000028</v>
      </c>
      <c r="AZ206" s="50">
        <v>82.400000000000034</v>
      </c>
      <c r="BA206" s="50">
        <v>56.000000000000007</v>
      </c>
      <c r="BB206" s="50">
        <v>62.5</v>
      </c>
      <c r="BC206" s="3" t="s">
        <v>684</v>
      </c>
      <c r="BD206" s="3" t="s">
        <v>685</v>
      </c>
      <c r="BE206" s="3" t="s">
        <v>685</v>
      </c>
    </row>
    <row r="207" spans="1:57" s="4" customFormat="1" ht="15" customHeight="1" x14ac:dyDescent="0.2">
      <c r="A207" s="2" t="s">
        <v>119</v>
      </c>
      <c r="B207" s="2" t="s">
        <v>1</v>
      </c>
      <c r="C207" s="2" t="s">
        <v>49</v>
      </c>
      <c r="D207" s="14" t="s">
        <v>122</v>
      </c>
      <c r="E207" s="8">
        <v>1</v>
      </c>
      <c r="F207" s="8">
        <v>1</v>
      </c>
      <c r="G207" s="8">
        <v>1</v>
      </c>
      <c r="H207" s="8">
        <v>1</v>
      </c>
      <c r="I207" s="8">
        <v>1</v>
      </c>
      <c r="J207" s="8">
        <v>1</v>
      </c>
      <c r="K207" s="8">
        <v>1</v>
      </c>
      <c r="L207" s="8">
        <v>1</v>
      </c>
      <c r="M207" s="8">
        <v>1</v>
      </c>
      <c r="N207" s="8">
        <v>1</v>
      </c>
      <c r="O207" s="8">
        <v>1</v>
      </c>
      <c r="P207" s="8">
        <v>1</v>
      </c>
      <c r="Q207" s="8">
        <v>1</v>
      </c>
      <c r="R207" s="8">
        <v>1</v>
      </c>
      <c r="S207" s="8">
        <v>1</v>
      </c>
      <c r="T207" s="8">
        <v>1</v>
      </c>
      <c r="U207" s="8">
        <v>1</v>
      </c>
      <c r="V207" s="8">
        <v>1</v>
      </c>
      <c r="W207" s="8">
        <v>1</v>
      </c>
      <c r="X207" s="8">
        <v>1</v>
      </c>
      <c r="Y207" s="8">
        <v>1</v>
      </c>
      <c r="Z207" s="8">
        <v>1</v>
      </c>
      <c r="AA207" s="8">
        <v>1</v>
      </c>
      <c r="AB207" s="8">
        <v>1</v>
      </c>
      <c r="AC207" s="8">
        <v>1</v>
      </c>
      <c r="AD207" s="8">
        <v>1</v>
      </c>
      <c r="AE207" s="8">
        <v>1</v>
      </c>
      <c r="AF207" s="48">
        <v>100.00000000000004</v>
      </c>
      <c r="AG207" s="8">
        <v>1</v>
      </c>
      <c r="AH207" s="8">
        <v>0</v>
      </c>
      <c r="AI207" s="8">
        <v>0</v>
      </c>
      <c r="AJ207" s="8">
        <v>0</v>
      </c>
      <c r="AK207" s="8">
        <v>0</v>
      </c>
      <c r="AL207" s="8">
        <v>1</v>
      </c>
      <c r="AM207" s="8">
        <v>1</v>
      </c>
      <c r="AN207" s="8">
        <v>1</v>
      </c>
      <c r="AO207" s="8">
        <v>1</v>
      </c>
      <c r="AP207" s="8">
        <v>0</v>
      </c>
      <c r="AQ207" s="8">
        <v>1</v>
      </c>
      <c r="AR207" s="8">
        <v>0</v>
      </c>
      <c r="AS207" s="8">
        <v>1</v>
      </c>
      <c r="AT207" s="8">
        <v>1</v>
      </c>
      <c r="AU207" s="8">
        <v>1</v>
      </c>
      <c r="AV207" s="8">
        <v>1</v>
      </c>
      <c r="AW207" s="8">
        <v>0</v>
      </c>
      <c r="AX207" s="8">
        <v>0</v>
      </c>
      <c r="AY207" s="48">
        <v>49.999999999999993</v>
      </c>
      <c r="AZ207" s="50">
        <v>70.000000000000014</v>
      </c>
      <c r="BA207" s="50">
        <v>0</v>
      </c>
      <c r="BB207" s="50">
        <v>62.5</v>
      </c>
      <c r="BC207" s="3" t="s">
        <v>684</v>
      </c>
      <c r="BD207" s="3" t="s">
        <v>686</v>
      </c>
      <c r="BE207" s="3" t="s">
        <v>685</v>
      </c>
    </row>
    <row r="208" spans="1:57" s="4" customFormat="1" ht="15" customHeight="1" x14ac:dyDescent="0.2">
      <c r="A208" s="2" t="s">
        <v>119</v>
      </c>
      <c r="B208" s="2" t="s">
        <v>1</v>
      </c>
      <c r="C208" s="2" t="s">
        <v>120</v>
      </c>
      <c r="D208" s="14" t="s">
        <v>476</v>
      </c>
      <c r="E208" s="8">
        <v>1</v>
      </c>
      <c r="F208" s="8">
        <v>1</v>
      </c>
      <c r="G208" s="8">
        <v>1</v>
      </c>
      <c r="H208" s="8">
        <v>1</v>
      </c>
      <c r="I208" s="8">
        <v>1</v>
      </c>
      <c r="J208" s="8">
        <v>1</v>
      </c>
      <c r="K208" s="8">
        <v>1</v>
      </c>
      <c r="L208" s="8">
        <v>1</v>
      </c>
      <c r="M208" s="8">
        <v>1</v>
      </c>
      <c r="N208" s="8">
        <v>1</v>
      </c>
      <c r="O208" s="8">
        <v>1</v>
      </c>
      <c r="P208" s="8">
        <v>1</v>
      </c>
      <c r="Q208" s="8">
        <v>1</v>
      </c>
      <c r="R208" s="8">
        <v>1</v>
      </c>
      <c r="S208" s="8">
        <v>1</v>
      </c>
      <c r="T208" s="8">
        <v>1</v>
      </c>
      <c r="U208" s="8">
        <v>1</v>
      </c>
      <c r="V208" s="8">
        <v>1</v>
      </c>
      <c r="W208" s="8">
        <v>1</v>
      </c>
      <c r="X208" s="8">
        <v>1</v>
      </c>
      <c r="Y208" s="8">
        <v>1</v>
      </c>
      <c r="Z208" s="8">
        <v>1</v>
      </c>
      <c r="AA208" s="8">
        <v>1</v>
      </c>
      <c r="AB208" s="8">
        <v>1</v>
      </c>
      <c r="AC208" s="8">
        <v>1</v>
      </c>
      <c r="AD208" s="8">
        <v>1</v>
      </c>
      <c r="AE208" s="8">
        <v>1</v>
      </c>
      <c r="AF208" s="48">
        <v>100.00000000000004</v>
      </c>
      <c r="AG208" s="8">
        <v>0</v>
      </c>
      <c r="AH208" s="8">
        <v>1</v>
      </c>
      <c r="AI208" s="8">
        <v>1</v>
      </c>
      <c r="AJ208" s="8">
        <v>1</v>
      </c>
      <c r="AK208" s="8">
        <v>1</v>
      </c>
      <c r="AL208" s="8">
        <v>1</v>
      </c>
      <c r="AM208" s="8">
        <v>0</v>
      </c>
      <c r="AN208" s="8">
        <v>0</v>
      </c>
      <c r="AO208" s="8">
        <v>0</v>
      </c>
      <c r="AP208" s="8">
        <v>1</v>
      </c>
      <c r="AQ208" s="8">
        <v>1</v>
      </c>
      <c r="AR208" s="8">
        <v>1</v>
      </c>
      <c r="AS208" s="8">
        <v>1</v>
      </c>
      <c r="AT208" s="8">
        <v>1</v>
      </c>
      <c r="AU208" s="8">
        <v>0</v>
      </c>
      <c r="AV208" s="8">
        <v>0</v>
      </c>
      <c r="AW208" s="8">
        <v>1</v>
      </c>
      <c r="AX208" s="8">
        <v>0</v>
      </c>
      <c r="AY208" s="48">
        <v>69</v>
      </c>
      <c r="AZ208" s="50">
        <v>81.400000000000034</v>
      </c>
      <c r="BA208" s="50">
        <v>100</v>
      </c>
      <c r="BB208" s="50">
        <v>75</v>
      </c>
      <c r="BC208" s="3" t="s">
        <v>684</v>
      </c>
      <c r="BD208" s="3" t="s">
        <v>683</v>
      </c>
      <c r="BE208" s="3" t="s">
        <v>684</v>
      </c>
    </row>
    <row r="209" spans="1:57" s="4" customFormat="1" ht="15" customHeight="1" x14ac:dyDescent="0.2">
      <c r="A209" s="2" t="s">
        <v>119</v>
      </c>
      <c r="B209" s="2" t="s">
        <v>1</v>
      </c>
      <c r="C209" s="2" t="s">
        <v>121</v>
      </c>
      <c r="D209" s="14" t="s">
        <v>475</v>
      </c>
      <c r="E209" s="8">
        <v>1</v>
      </c>
      <c r="F209" s="8">
        <v>1</v>
      </c>
      <c r="G209" s="8">
        <v>1</v>
      </c>
      <c r="H209" s="8">
        <v>1</v>
      </c>
      <c r="I209" s="8">
        <v>1</v>
      </c>
      <c r="J209" s="8">
        <v>1</v>
      </c>
      <c r="K209" s="8">
        <v>1</v>
      </c>
      <c r="L209" s="8">
        <v>1</v>
      </c>
      <c r="M209" s="8">
        <v>1</v>
      </c>
      <c r="N209" s="8">
        <v>1</v>
      </c>
      <c r="O209" s="8">
        <v>1</v>
      </c>
      <c r="P209" s="8">
        <v>1</v>
      </c>
      <c r="Q209" s="8">
        <v>1</v>
      </c>
      <c r="R209" s="8">
        <v>1</v>
      </c>
      <c r="S209" s="8">
        <v>1</v>
      </c>
      <c r="T209" s="8">
        <v>1</v>
      </c>
      <c r="U209" s="8">
        <v>1</v>
      </c>
      <c r="V209" s="8">
        <v>1</v>
      </c>
      <c r="W209" s="8">
        <v>1</v>
      </c>
      <c r="X209" s="8">
        <v>1</v>
      </c>
      <c r="Y209" s="8">
        <v>0</v>
      </c>
      <c r="Z209" s="8">
        <v>1</v>
      </c>
      <c r="AA209" s="8">
        <v>1</v>
      </c>
      <c r="AB209" s="8">
        <v>1</v>
      </c>
      <c r="AC209" s="8">
        <v>1</v>
      </c>
      <c r="AD209" s="8">
        <v>1</v>
      </c>
      <c r="AE209" s="8">
        <v>0</v>
      </c>
      <c r="AF209" s="48">
        <v>94.000000000000043</v>
      </c>
      <c r="AG209" s="8">
        <v>1</v>
      </c>
      <c r="AH209" s="8">
        <v>1</v>
      </c>
      <c r="AI209" s="8">
        <v>1</v>
      </c>
      <c r="AJ209" s="8">
        <v>1</v>
      </c>
      <c r="AK209" s="8">
        <v>1</v>
      </c>
      <c r="AL209" s="8">
        <v>0</v>
      </c>
      <c r="AM209" s="8">
        <v>1</v>
      </c>
      <c r="AN209" s="8">
        <v>0</v>
      </c>
      <c r="AO209" s="8">
        <v>0</v>
      </c>
      <c r="AP209" s="8">
        <v>0</v>
      </c>
      <c r="AQ209" s="8">
        <v>1</v>
      </c>
      <c r="AR209" s="8">
        <v>1</v>
      </c>
      <c r="AS209" s="8">
        <v>1</v>
      </c>
      <c r="AT209" s="8">
        <v>1</v>
      </c>
      <c r="AU209" s="8">
        <v>0</v>
      </c>
      <c r="AV209" s="8">
        <v>0</v>
      </c>
      <c r="AW209" s="8">
        <v>0</v>
      </c>
      <c r="AX209" s="8">
        <v>0</v>
      </c>
      <c r="AY209" s="48">
        <v>63</v>
      </c>
      <c r="AZ209" s="50">
        <v>75.40000000000002</v>
      </c>
      <c r="BA209" s="50">
        <v>100</v>
      </c>
      <c r="BB209" s="50">
        <v>62.5</v>
      </c>
      <c r="BC209" s="3" t="s">
        <v>684</v>
      </c>
      <c r="BD209" s="3" t="s">
        <v>683</v>
      </c>
      <c r="BE209" s="3" t="s">
        <v>685</v>
      </c>
    </row>
    <row r="210" spans="1:57" s="4" customFormat="1" ht="15" customHeight="1" x14ac:dyDescent="0.2">
      <c r="A210" s="2" t="s">
        <v>119</v>
      </c>
      <c r="B210" s="2" t="s">
        <v>1</v>
      </c>
      <c r="C210" s="2" t="s">
        <v>75</v>
      </c>
      <c r="D210" s="14" t="s">
        <v>271</v>
      </c>
      <c r="E210" s="8">
        <v>1</v>
      </c>
      <c r="F210" s="8">
        <v>1</v>
      </c>
      <c r="G210" s="8">
        <v>0</v>
      </c>
      <c r="H210" s="8">
        <v>1</v>
      </c>
      <c r="I210" s="8">
        <v>1</v>
      </c>
      <c r="J210" s="8">
        <v>1</v>
      </c>
      <c r="K210" s="8">
        <v>1</v>
      </c>
      <c r="L210" s="8">
        <v>1</v>
      </c>
      <c r="M210" s="8">
        <v>1</v>
      </c>
      <c r="N210" s="8">
        <v>1</v>
      </c>
      <c r="O210" s="8">
        <v>1</v>
      </c>
      <c r="P210" s="8">
        <v>1</v>
      </c>
      <c r="Q210" s="8">
        <v>1</v>
      </c>
      <c r="R210" s="8">
        <v>1</v>
      </c>
      <c r="S210" s="8">
        <v>1</v>
      </c>
      <c r="T210" s="8">
        <v>1</v>
      </c>
      <c r="U210" s="8">
        <v>1</v>
      </c>
      <c r="V210" s="8">
        <v>1</v>
      </c>
      <c r="W210" s="8">
        <v>1</v>
      </c>
      <c r="X210" s="8">
        <v>1</v>
      </c>
      <c r="Y210" s="8">
        <v>1</v>
      </c>
      <c r="Z210" s="8">
        <v>1</v>
      </c>
      <c r="AA210" s="8">
        <v>1</v>
      </c>
      <c r="AB210" s="8">
        <v>1</v>
      </c>
      <c r="AC210" s="8">
        <v>1</v>
      </c>
      <c r="AD210" s="8">
        <v>1</v>
      </c>
      <c r="AE210" s="8">
        <v>1</v>
      </c>
      <c r="AF210" s="48">
        <v>95.000000000000028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1</v>
      </c>
      <c r="AM210" s="8">
        <v>0</v>
      </c>
      <c r="AN210" s="8">
        <v>1</v>
      </c>
      <c r="AO210" s="8">
        <v>0</v>
      </c>
      <c r="AP210" s="8">
        <v>1</v>
      </c>
      <c r="AQ210" s="8">
        <v>0</v>
      </c>
      <c r="AR210" s="8">
        <v>1</v>
      </c>
      <c r="AS210" s="8">
        <v>1</v>
      </c>
      <c r="AT210" s="8">
        <v>1</v>
      </c>
      <c r="AU210" s="8">
        <v>0</v>
      </c>
      <c r="AV210" s="8">
        <v>0</v>
      </c>
      <c r="AW210" s="8">
        <v>0</v>
      </c>
      <c r="AX210" s="8">
        <v>0</v>
      </c>
      <c r="AY210" s="48">
        <v>59</v>
      </c>
      <c r="AZ210" s="50">
        <v>73.400000000000006</v>
      </c>
      <c r="BA210" s="50">
        <v>84.000000000000014</v>
      </c>
      <c r="BB210" s="50">
        <v>50</v>
      </c>
      <c r="BC210" s="3" t="s">
        <v>684</v>
      </c>
      <c r="BD210" s="3" t="s">
        <v>684</v>
      </c>
      <c r="BE210" s="3" t="s">
        <v>685</v>
      </c>
    </row>
    <row r="211" spans="1:57" s="4" customFormat="1" ht="15" customHeight="1" x14ac:dyDescent="0.2">
      <c r="A211" s="2" t="s">
        <v>119</v>
      </c>
      <c r="B211" s="2" t="s">
        <v>1</v>
      </c>
      <c r="C211" s="2" t="s">
        <v>77</v>
      </c>
      <c r="D211" s="14" t="s">
        <v>272</v>
      </c>
      <c r="E211" s="8">
        <v>1</v>
      </c>
      <c r="F211" s="8">
        <v>1</v>
      </c>
      <c r="G211" s="8">
        <v>0</v>
      </c>
      <c r="H211" s="8">
        <v>1</v>
      </c>
      <c r="I211" s="8">
        <v>1</v>
      </c>
      <c r="J211" s="8">
        <v>1</v>
      </c>
      <c r="K211" s="8">
        <v>1</v>
      </c>
      <c r="L211" s="8">
        <v>1</v>
      </c>
      <c r="M211" s="8">
        <v>1</v>
      </c>
      <c r="N211" s="8">
        <v>1</v>
      </c>
      <c r="O211" s="8">
        <v>1</v>
      </c>
      <c r="P211" s="8">
        <v>1</v>
      </c>
      <c r="Q211" s="8">
        <v>1</v>
      </c>
      <c r="R211" s="8">
        <v>1</v>
      </c>
      <c r="S211" s="8">
        <v>1</v>
      </c>
      <c r="T211" s="8">
        <v>1</v>
      </c>
      <c r="U211" s="8">
        <v>1</v>
      </c>
      <c r="V211" s="8">
        <v>1</v>
      </c>
      <c r="W211" s="8">
        <v>1</v>
      </c>
      <c r="X211" s="8">
        <v>1</v>
      </c>
      <c r="Y211" s="8">
        <v>1</v>
      </c>
      <c r="Z211" s="8">
        <v>1</v>
      </c>
      <c r="AA211" s="8">
        <v>1</v>
      </c>
      <c r="AB211" s="8">
        <v>1</v>
      </c>
      <c r="AC211" s="8">
        <v>1</v>
      </c>
      <c r="AD211" s="8">
        <v>1</v>
      </c>
      <c r="AE211" s="8">
        <v>1</v>
      </c>
      <c r="AF211" s="48">
        <v>95.000000000000028</v>
      </c>
      <c r="AG211" s="8">
        <v>0</v>
      </c>
      <c r="AH211" s="8">
        <v>0</v>
      </c>
      <c r="AI211" s="8">
        <v>1</v>
      </c>
      <c r="AJ211" s="8">
        <v>1</v>
      </c>
      <c r="AK211" s="8">
        <v>0</v>
      </c>
      <c r="AL211" s="8">
        <v>0</v>
      </c>
      <c r="AM211" s="8">
        <v>1</v>
      </c>
      <c r="AN211" s="8">
        <v>0</v>
      </c>
      <c r="AO211" s="8">
        <v>0</v>
      </c>
      <c r="AP211" s="8">
        <v>0</v>
      </c>
      <c r="AQ211" s="8">
        <v>0</v>
      </c>
      <c r="AR211" s="8">
        <v>1</v>
      </c>
      <c r="AS211" s="8">
        <v>0</v>
      </c>
      <c r="AT211" s="8">
        <v>1</v>
      </c>
      <c r="AU211" s="8">
        <v>0</v>
      </c>
      <c r="AV211" s="8">
        <v>0</v>
      </c>
      <c r="AW211" s="8">
        <v>0</v>
      </c>
      <c r="AX211" s="8">
        <v>0</v>
      </c>
      <c r="AY211" s="48">
        <v>33</v>
      </c>
      <c r="AZ211" s="50">
        <v>57.800000000000004</v>
      </c>
      <c r="BA211" s="50">
        <v>56.000000000000007</v>
      </c>
      <c r="BB211" s="50">
        <v>25</v>
      </c>
      <c r="BC211" s="3" t="s">
        <v>685</v>
      </c>
      <c r="BD211" s="3" t="s">
        <v>685</v>
      </c>
      <c r="BE211" s="3" t="s">
        <v>686</v>
      </c>
    </row>
    <row r="212" spans="1:57" s="4" customFormat="1" ht="15" customHeight="1" x14ac:dyDescent="0.2">
      <c r="A212" s="2" t="s">
        <v>119</v>
      </c>
      <c r="B212" s="2" t="s">
        <v>1</v>
      </c>
      <c r="C212" s="2" t="s">
        <v>78</v>
      </c>
      <c r="D212" s="14" t="s">
        <v>273</v>
      </c>
      <c r="E212" s="8">
        <v>1</v>
      </c>
      <c r="F212" s="8">
        <v>1</v>
      </c>
      <c r="G212" s="8">
        <v>0</v>
      </c>
      <c r="H212" s="8">
        <v>1</v>
      </c>
      <c r="I212" s="8">
        <v>1</v>
      </c>
      <c r="J212" s="8">
        <v>1</v>
      </c>
      <c r="K212" s="8">
        <v>1</v>
      </c>
      <c r="L212" s="8">
        <v>1</v>
      </c>
      <c r="M212" s="8">
        <v>1</v>
      </c>
      <c r="N212" s="8">
        <v>1</v>
      </c>
      <c r="O212" s="8">
        <v>1</v>
      </c>
      <c r="P212" s="8">
        <v>1</v>
      </c>
      <c r="Q212" s="8">
        <v>1</v>
      </c>
      <c r="R212" s="8">
        <v>1</v>
      </c>
      <c r="S212" s="8">
        <v>1</v>
      </c>
      <c r="T212" s="8">
        <v>1</v>
      </c>
      <c r="U212" s="8">
        <v>1</v>
      </c>
      <c r="V212" s="8">
        <v>1</v>
      </c>
      <c r="W212" s="8">
        <v>1</v>
      </c>
      <c r="X212" s="8">
        <v>1</v>
      </c>
      <c r="Y212" s="8">
        <v>1</v>
      </c>
      <c r="Z212" s="8">
        <v>1</v>
      </c>
      <c r="AA212" s="8">
        <v>1</v>
      </c>
      <c r="AB212" s="8">
        <v>1</v>
      </c>
      <c r="AC212" s="8">
        <v>1</v>
      </c>
      <c r="AD212" s="8">
        <v>1</v>
      </c>
      <c r="AE212" s="8">
        <v>1</v>
      </c>
      <c r="AF212" s="48">
        <v>95.000000000000028</v>
      </c>
      <c r="AG212" s="8">
        <v>0</v>
      </c>
      <c r="AH212" s="8">
        <v>0</v>
      </c>
      <c r="AI212" s="8">
        <v>1</v>
      </c>
      <c r="AJ212" s="8">
        <v>1</v>
      </c>
      <c r="AK212" s="8">
        <v>0</v>
      </c>
      <c r="AL212" s="8">
        <v>0</v>
      </c>
      <c r="AM212" s="8">
        <v>0</v>
      </c>
      <c r="AN212" s="8">
        <v>1</v>
      </c>
      <c r="AO212" s="8">
        <v>1</v>
      </c>
      <c r="AP212" s="8">
        <v>0</v>
      </c>
      <c r="AQ212" s="8">
        <v>0</v>
      </c>
      <c r="AR212" s="8">
        <v>1</v>
      </c>
      <c r="AS212" s="8">
        <v>0</v>
      </c>
      <c r="AT212" s="8">
        <v>1</v>
      </c>
      <c r="AU212" s="8">
        <v>0</v>
      </c>
      <c r="AV212" s="8">
        <v>0</v>
      </c>
      <c r="AW212" s="8">
        <v>0</v>
      </c>
      <c r="AX212" s="8">
        <v>0</v>
      </c>
      <c r="AY212" s="48">
        <v>37.000000000000007</v>
      </c>
      <c r="AZ212" s="50">
        <v>60.20000000000001</v>
      </c>
      <c r="BA212" s="50">
        <v>56.000000000000007</v>
      </c>
      <c r="BB212" s="50">
        <v>25</v>
      </c>
      <c r="BC212" s="3" t="s">
        <v>685</v>
      </c>
      <c r="BD212" s="3" t="s">
        <v>685</v>
      </c>
      <c r="BE212" s="3" t="s">
        <v>686</v>
      </c>
    </row>
    <row r="213" spans="1:57" s="4" customFormat="1" ht="15" customHeight="1" x14ac:dyDescent="0.2">
      <c r="A213" s="2" t="s">
        <v>119</v>
      </c>
      <c r="B213" s="2" t="s">
        <v>1</v>
      </c>
      <c r="C213" s="2" t="s">
        <v>79</v>
      </c>
      <c r="D213" s="14" t="s">
        <v>477</v>
      </c>
      <c r="E213" s="8">
        <v>1</v>
      </c>
      <c r="F213" s="8">
        <v>1</v>
      </c>
      <c r="G213" s="8">
        <v>1</v>
      </c>
      <c r="H213" s="8">
        <v>1</v>
      </c>
      <c r="I213" s="8">
        <v>1</v>
      </c>
      <c r="J213" s="8">
        <v>1</v>
      </c>
      <c r="K213" s="8">
        <v>1</v>
      </c>
      <c r="L213" s="8">
        <v>1</v>
      </c>
      <c r="M213" s="8">
        <v>1</v>
      </c>
      <c r="N213" s="8">
        <v>1</v>
      </c>
      <c r="O213" s="8">
        <v>1</v>
      </c>
      <c r="P213" s="8">
        <v>1</v>
      </c>
      <c r="Q213" s="8">
        <v>1</v>
      </c>
      <c r="R213" s="8">
        <v>1</v>
      </c>
      <c r="S213" s="8">
        <v>1</v>
      </c>
      <c r="T213" s="8">
        <v>1</v>
      </c>
      <c r="U213" s="8">
        <v>1</v>
      </c>
      <c r="V213" s="8">
        <v>1</v>
      </c>
      <c r="W213" s="8">
        <v>1</v>
      </c>
      <c r="X213" s="8">
        <v>1</v>
      </c>
      <c r="Y213" s="8">
        <v>1</v>
      </c>
      <c r="Z213" s="8">
        <v>1</v>
      </c>
      <c r="AA213" s="8">
        <v>1</v>
      </c>
      <c r="AB213" s="8">
        <v>1</v>
      </c>
      <c r="AC213" s="8">
        <v>1</v>
      </c>
      <c r="AD213" s="8">
        <v>1</v>
      </c>
      <c r="AE213" s="8">
        <v>1</v>
      </c>
      <c r="AF213" s="48">
        <v>100.00000000000004</v>
      </c>
      <c r="AG213" s="8">
        <v>0</v>
      </c>
      <c r="AH213" s="8">
        <v>1</v>
      </c>
      <c r="AI213" s="8">
        <v>1</v>
      </c>
      <c r="AJ213" s="8">
        <v>1</v>
      </c>
      <c r="AK213" s="8">
        <v>1</v>
      </c>
      <c r="AL213" s="8">
        <v>1</v>
      </c>
      <c r="AM213" s="8">
        <v>1</v>
      </c>
      <c r="AN213" s="8">
        <v>1</v>
      </c>
      <c r="AO213" s="8">
        <v>1</v>
      </c>
      <c r="AP213" s="8">
        <v>1</v>
      </c>
      <c r="AQ213" s="8">
        <v>0</v>
      </c>
      <c r="AR213" s="8">
        <v>0</v>
      </c>
      <c r="AS213" s="8">
        <v>1</v>
      </c>
      <c r="AT213" s="8">
        <v>1</v>
      </c>
      <c r="AU213" s="8">
        <v>1</v>
      </c>
      <c r="AV213" s="8">
        <v>1</v>
      </c>
      <c r="AW213" s="8">
        <v>1</v>
      </c>
      <c r="AX213" s="8">
        <v>1</v>
      </c>
      <c r="AY213" s="48">
        <v>81.000000000000014</v>
      </c>
      <c r="AZ213" s="50">
        <v>88.600000000000037</v>
      </c>
      <c r="BA213" s="50">
        <v>100</v>
      </c>
      <c r="BB213" s="50">
        <v>62.5</v>
      </c>
      <c r="BC213" s="3" t="s">
        <v>683</v>
      </c>
      <c r="BD213" s="3" t="s">
        <v>683</v>
      </c>
      <c r="BE213" s="3" t="s">
        <v>685</v>
      </c>
    </row>
    <row r="214" spans="1:57" s="4" customFormat="1" ht="15" customHeight="1" x14ac:dyDescent="0.2">
      <c r="A214" s="2" t="s">
        <v>144</v>
      </c>
      <c r="B214" s="2" t="s">
        <v>0</v>
      </c>
      <c r="C214" s="2" t="s">
        <v>146</v>
      </c>
      <c r="D214" s="14" t="s">
        <v>145</v>
      </c>
      <c r="E214" s="8">
        <v>1</v>
      </c>
      <c r="F214" s="8">
        <v>1</v>
      </c>
      <c r="G214" s="8">
        <v>1</v>
      </c>
      <c r="H214" s="8">
        <v>1</v>
      </c>
      <c r="I214" s="8">
        <v>1</v>
      </c>
      <c r="J214" s="8">
        <v>1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1</v>
      </c>
      <c r="R214" s="8">
        <v>1</v>
      </c>
      <c r="S214" s="8">
        <v>1</v>
      </c>
      <c r="T214" s="8">
        <v>1</v>
      </c>
      <c r="U214" s="8">
        <v>1</v>
      </c>
      <c r="V214" s="8">
        <v>1</v>
      </c>
      <c r="W214" s="8">
        <v>1</v>
      </c>
      <c r="X214" s="8">
        <v>1</v>
      </c>
      <c r="Y214" s="8">
        <v>1</v>
      </c>
      <c r="Z214" s="8">
        <v>1</v>
      </c>
      <c r="AA214" s="8">
        <v>1</v>
      </c>
      <c r="AB214" s="8">
        <v>1</v>
      </c>
      <c r="AC214" s="8">
        <v>1</v>
      </c>
      <c r="AD214" s="8">
        <v>1</v>
      </c>
      <c r="AE214" s="8">
        <v>1</v>
      </c>
      <c r="AF214" s="48">
        <v>100.00000000000004</v>
      </c>
      <c r="AG214" s="8">
        <v>1</v>
      </c>
      <c r="AH214" s="8">
        <v>1</v>
      </c>
      <c r="AI214" s="8">
        <v>1</v>
      </c>
      <c r="AJ214" s="8">
        <v>1</v>
      </c>
      <c r="AK214" s="8">
        <v>1</v>
      </c>
      <c r="AL214" s="8">
        <v>1</v>
      </c>
      <c r="AM214" s="8">
        <v>1</v>
      </c>
      <c r="AN214" s="8">
        <v>1</v>
      </c>
      <c r="AO214" s="8">
        <v>1</v>
      </c>
      <c r="AP214" s="8">
        <v>1</v>
      </c>
      <c r="AQ214" s="8">
        <v>1</v>
      </c>
      <c r="AR214" s="8">
        <v>1</v>
      </c>
      <c r="AS214" s="8">
        <v>1</v>
      </c>
      <c r="AT214" s="8">
        <v>1</v>
      </c>
      <c r="AU214" s="8">
        <v>0</v>
      </c>
      <c r="AV214" s="8">
        <v>1</v>
      </c>
      <c r="AW214" s="8">
        <v>1</v>
      </c>
      <c r="AX214" s="8">
        <v>1</v>
      </c>
      <c r="AY214" s="48">
        <v>95</v>
      </c>
      <c r="AZ214" s="50">
        <v>97.000000000000014</v>
      </c>
      <c r="BA214" s="50">
        <v>100</v>
      </c>
      <c r="BB214" s="50">
        <v>87.5</v>
      </c>
      <c r="BC214" s="3" t="s">
        <v>683</v>
      </c>
      <c r="BD214" s="3" t="s">
        <v>683</v>
      </c>
      <c r="BE214" s="3" t="s">
        <v>683</v>
      </c>
    </row>
    <row r="215" spans="1:57" s="4" customFormat="1" ht="15" customHeight="1" x14ac:dyDescent="0.2">
      <c r="A215" s="2" t="s">
        <v>144</v>
      </c>
      <c r="B215" s="2" t="s">
        <v>0</v>
      </c>
      <c r="C215" s="2" t="s">
        <v>148</v>
      </c>
      <c r="D215" s="14" t="s">
        <v>147</v>
      </c>
      <c r="E215" s="8">
        <v>1</v>
      </c>
      <c r="F215" s="8">
        <v>1</v>
      </c>
      <c r="G215" s="8">
        <v>1</v>
      </c>
      <c r="H215" s="8">
        <v>1</v>
      </c>
      <c r="I215" s="8">
        <v>1</v>
      </c>
      <c r="J215" s="8">
        <v>1</v>
      </c>
      <c r="K215" s="8">
        <v>1</v>
      </c>
      <c r="L215" s="8">
        <v>1</v>
      </c>
      <c r="M215" s="8">
        <v>1</v>
      </c>
      <c r="N215" s="8">
        <v>1</v>
      </c>
      <c r="O215" s="8">
        <v>1</v>
      </c>
      <c r="P215" s="8">
        <v>1</v>
      </c>
      <c r="Q215" s="8">
        <v>1</v>
      </c>
      <c r="R215" s="8">
        <v>1</v>
      </c>
      <c r="S215" s="8">
        <v>1</v>
      </c>
      <c r="T215" s="8">
        <v>1</v>
      </c>
      <c r="U215" s="8">
        <v>1</v>
      </c>
      <c r="V215" s="8">
        <v>1</v>
      </c>
      <c r="W215" s="8">
        <v>1</v>
      </c>
      <c r="X215" s="8">
        <v>1</v>
      </c>
      <c r="Y215" s="8">
        <v>1</v>
      </c>
      <c r="Z215" s="8">
        <v>1</v>
      </c>
      <c r="AA215" s="8">
        <v>1</v>
      </c>
      <c r="AB215" s="8">
        <v>1</v>
      </c>
      <c r="AC215" s="8">
        <v>1</v>
      </c>
      <c r="AD215" s="8">
        <v>1</v>
      </c>
      <c r="AE215" s="8">
        <v>1</v>
      </c>
      <c r="AF215" s="48">
        <v>100.00000000000004</v>
      </c>
      <c r="AG215" s="8">
        <v>1</v>
      </c>
      <c r="AH215" s="8">
        <v>1</v>
      </c>
      <c r="AI215" s="8">
        <v>1</v>
      </c>
      <c r="AJ215" s="8">
        <v>1</v>
      </c>
      <c r="AK215" s="8">
        <v>1</v>
      </c>
      <c r="AL215" s="8">
        <v>1</v>
      </c>
      <c r="AM215" s="8">
        <v>1</v>
      </c>
      <c r="AN215" s="8">
        <v>1</v>
      </c>
      <c r="AO215" s="8">
        <v>1</v>
      </c>
      <c r="AP215" s="8">
        <v>1</v>
      </c>
      <c r="AQ215" s="8">
        <v>1</v>
      </c>
      <c r="AR215" s="8">
        <v>1</v>
      </c>
      <c r="AS215" s="8">
        <v>1</v>
      </c>
      <c r="AT215" s="8">
        <v>1</v>
      </c>
      <c r="AU215" s="8">
        <v>0</v>
      </c>
      <c r="AV215" s="8">
        <v>1</v>
      </c>
      <c r="AW215" s="8">
        <v>1</v>
      </c>
      <c r="AX215" s="8">
        <v>1</v>
      </c>
      <c r="AY215" s="48">
        <v>95</v>
      </c>
      <c r="AZ215" s="50">
        <v>97.000000000000014</v>
      </c>
      <c r="BA215" s="50">
        <v>100</v>
      </c>
      <c r="BB215" s="50">
        <v>87.5</v>
      </c>
      <c r="BC215" s="3" t="s">
        <v>683</v>
      </c>
      <c r="BD215" s="3" t="s">
        <v>683</v>
      </c>
      <c r="BE215" s="3" t="s">
        <v>683</v>
      </c>
    </row>
    <row r="216" spans="1:57" s="4" customFormat="1" ht="15" customHeight="1" x14ac:dyDescent="0.2">
      <c r="A216" s="2" t="s">
        <v>144</v>
      </c>
      <c r="B216" s="2" t="s">
        <v>0</v>
      </c>
      <c r="C216" s="2" t="s">
        <v>150</v>
      </c>
      <c r="D216" s="14" t="s">
        <v>149</v>
      </c>
      <c r="E216" s="8">
        <v>1</v>
      </c>
      <c r="F216" s="8">
        <v>1</v>
      </c>
      <c r="G216" s="8">
        <v>1</v>
      </c>
      <c r="H216" s="8">
        <v>1</v>
      </c>
      <c r="I216" s="8">
        <v>1</v>
      </c>
      <c r="J216" s="8">
        <v>1</v>
      </c>
      <c r="K216" s="8">
        <v>1</v>
      </c>
      <c r="L216" s="8">
        <v>1</v>
      </c>
      <c r="M216" s="8">
        <v>1</v>
      </c>
      <c r="N216" s="8">
        <v>1</v>
      </c>
      <c r="O216" s="8">
        <v>1</v>
      </c>
      <c r="P216" s="8">
        <v>1</v>
      </c>
      <c r="Q216" s="8">
        <v>1</v>
      </c>
      <c r="R216" s="8">
        <v>1</v>
      </c>
      <c r="S216" s="8">
        <v>1</v>
      </c>
      <c r="T216" s="8">
        <v>1</v>
      </c>
      <c r="U216" s="8">
        <v>1</v>
      </c>
      <c r="V216" s="8">
        <v>1</v>
      </c>
      <c r="W216" s="8">
        <v>1</v>
      </c>
      <c r="X216" s="8">
        <v>1</v>
      </c>
      <c r="Y216" s="8">
        <v>1</v>
      </c>
      <c r="Z216" s="8">
        <v>1</v>
      </c>
      <c r="AA216" s="8">
        <v>1</v>
      </c>
      <c r="AB216" s="8">
        <v>1</v>
      </c>
      <c r="AC216" s="8">
        <v>1</v>
      </c>
      <c r="AD216" s="8">
        <v>1</v>
      </c>
      <c r="AE216" s="8">
        <v>1</v>
      </c>
      <c r="AF216" s="48">
        <v>100.00000000000004</v>
      </c>
      <c r="AG216" s="8">
        <v>1</v>
      </c>
      <c r="AH216" s="8">
        <v>1</v>
      </c>
      <c r="AI216" s="8">
        <v>1</v>
      </c>
      <c r="AJ216" s="8">
        <v>1</v>
      </c>
      <c r="AK216" s="8">
        <v>1</v>
      </c>
      <c r="AL216" s="8">
        <v>1</v>
      </c>
      <c r="AM216" s="8">
        <v>1</v>
      </c>
      <c r="AN216" s="8">
        <v>1</v>
      </c>
      <c r="AO216" s="8">
        <v>1</v>
      </c>
      <c r="AP216" s="8">
        <v>1</v>
      </c>
      <c r="AQ216" s="8">
        <v>0</v>
      </c>
      <c r="AR216" s="8">
        <v>1</v>
      </c>
      <c r="AS216" s="8">
        <v>1</v>
      </c>
      <c r="AT216" s="8">
        <v>1</v>
      </c>
      <c r="AU216" s="8">
        <v>1</v>
      </c>
      <c r="AV216" s="8">
        <v>1</v>
      </c>
      <c r="AW216" s="8">
        <v>0</v>
      </c>
      <c r="AX216" s="8">
        <v>1</v>
      </c>
      <c r="AY216" s="48">
        <v>90</v>
      </c>
      <c r="AZ216" s="50">
        <v>94.000000000000014</v>
      </c>
      <c r="BA216" s="50">
        <v>100</v>
      </c>
      <c r="BB216" s="50">
        <v>75</v>
      </c>
      <c r="BC216" s="3" t="s">
        <v>683</v>
      </c>
      <c r="BD216" s="3" t="s">
        <v>683</v>
      </c>
      <c r="BE216" s="3" t="s">
        <v>684</v>
      </c>
    </row>
    <row r="217" spans="1:57" s="4" customFormat="1" ht="15" customHeight="1" x14ac:dyDescent="0.2">
      <c r="A217" s="2" t="s">
        <v>143</v>
      </c>
      <c r="B217" s="2" t="s">
        <v>0</v>
      </c>
      <c r="C217" s="2" t="s">
        <v>286</v>
      </c>
      <c r="D217" s="14" t="s">
        <v>285</v>
      </c>
      <c r="E217" s="8">
        <v>1</v>
      </c>
      <c r="F217" s="8">
        <v>1</v>
      </c>
      <c r="G217" s="8">
        <v>1</v>
      </c>
      <c r="H217" s="8">
        <v>1</v>
      </c>
      <c r="I217" s="8">
        <v>1</v>
      </c>
      <c r="J217" s="8">
        <v>1</v>
      </c>
      <c r="K217" s="8">
        <v>1</v>
      </c>
      <c r="L217" s="8">
        <v>1</v>
      </c>
      <c r="M217" s="8">
        <v>1</v>
      </c>
      <c r="N217" s="8">
        <v>1</v>
      </c>
      <c r="O217" s="8">
        <v>1</v>
      </c>
      <c r="P217" s="8">
        <v>1</v>
      </c>
      <c r="Q217" s="8">
        <v>1</v>
      </c>
      <c r="R217" s="8">
        <v>1</v>
      </c>
      <c r="S217" s="8">
        <v>1</v>
      </c>
      <c r="T217" s="8">
        <v>1</v>
      </c>
      <c r="U217" s="8">
        <v>1</v>
      </c>
      <c r="V217" s="8">
        <v>1</v>
      </c>
      <c r="W217" s="8">
        <v>1</v>
      </c>
      <c r="X217" s="8">
        <v>1</v>
      </c>
      <c r="Y217" s="8">
        <v>1</v>
      </c>
      <c r="Z217" s="8">
        <v>1</v>
      </c>
      <c r="AA217" s="8">
        <v>1</v>
      </c>
      <c r="AB217" s="8">
        <v>1</v>
      </c>
      <c r="AC217" s="8">
        <v>1</v>
      </c>
      <c r="AD217" s="8">
        <v>1</v>
      </c>
      <c r="AE217" s="8">
        <v>0</v>
      </c>
      <c r="AF217" s="48">
        <v>98.000000000000043</v>
      </c>
      <c r="AG217" s="8">
        <v>0</v>
      </c>
      <c r="AH217" s="8">
        <v>0</v>
      </c>
      <c r="AI217" s="8">
        <v>1</v>
      </c>
      <c r="AJ217" s="8">
        <v>1</v>
      </c>
      <c r="AK217" s="8">
        <v>1</v>
      </c>
      <c r="AL217" s="8">
        <v>1</v>
      </c>
      <c r="AM217" s="8">
        <v>1</v>
      </c>
      <c r="AN217" s="8">
        <v>0</v>
      </c>
      <c r="AO217" s="8">
        <v>0</v>
      </c>
      <c r="AP217" s="8">
        <v>0</v>
      </c>
      <c r="AQ217" s="8">
        <v>1</v>
      </c>
      <c r="AR217" s="8">
        <v>1</v>
      </c>
      <c r="AS217" s="8">
        <v>1</v>
      </c>
      <c r="AT217" s="8">
        <v>1</v>
      </c>
      <c r="AU217" s="8">
        <v>1</v>
      </c>
      <c r="AV217" s="8">
        <v>1</v>
      </c>
      <c r="AW217" s="8">
        <v>1</v>
      </c>
      <c r="AX217" s="8">
        <v>1</v>
      </c>
      <c r="AY217" s="48">
        <v>76.000000000000028</v>
      </c>
      <c r="AZ217" s="50">
        <v>84.800000000000026</v>
      </c>
      <c r="BA217" s="50">
        <v>72.000000000000014</v>
      </c>
      <c r="BB217" s="50">
        <v>100</v>
      </c>
      <c r="BC217" s="3" t="s">
        <v>684</v>
      </c>
      <c r="BD217" s="3" t="s">
        <v>684</v>
      </c>
      <c r="BE217" s="3" t="s">
        <v>683</v>
      </c>
    </row>
    <row r="218" spans="1:57" s="4" customFormat="1" ht="15" customHeight="1" x14ac:dyDescent="0.2">
      <c r="A218" s="2" t="s">
        <v>143</v>
      </c>
      <c r="B218" s="2" t="s">
        <v>1</v>
      </c>
      <c r="C218" s="2" t="s">
        <v>49</v>
      </c>
      <c r="D218" s="14" t="s">
        <v>503</v>
      </c>
      <c r="E218" s="8">
        <v>1</v>
      </c>
      <c r="F218" s="8">
        <v>1</v>
      </c>
      <c r="G218" s="8">
        <v>1</v>
      </c>
      <c r="H218" s="8">
        <v>1</v>
      </c>
      <c r="I218" s="8">
        <v>1</v>
      </c>
      <c r="J218" s="8">
        <v>1</v>
      </c>
      <c r="K218" s="8">
        <v>1</v>
      </c>
      <c r="L218" s="8">
        <v>1</v>
      </c>
      <c r="M218" s="8">
        <v>1</v>
      </c>
      <c r="N218" s="8">
        <v>1</v>
      </c>
      <c r="O218" s="8">
        <v>1</v>
      </c>
      <c r="P218" s="8">
        <v>1</v>
      </c>
      <c r="Q218" s="8">
        <v>1</v>
      </c>
      <c r="R218" s="8">
        <v>1</v>
      </c>
      <c r="S218" s="8">
        <v>1</v>
      </c>
      <c r="T218" s="8">
        <v>1</v>
      </c>
      <c r="U218" s="8">
        <v>1</v>
      </c>
      <c r="V218" s="8">
        <v>1</v>
      </c>
      <c r="W218" s="8">
        <v>1</v>
      </c>
      <c r="X218" s="8">
        <v>1</v>
      </c>
      <c r="Y218" s="8">
        <v>1</v>
      </c>
      <c r="Z218" s="8">
        <v>1</v>
      </c>
      <c r="AA218" s="8">
        <v>1</v>
      </c>
      <c r="AB218" s="8">
        <v>1</v>
      </c>
      <c r="AC218" s="8">
        <v>1</v>
      </c>
      <c r="AD218" s="8">
        <v>1</v>
      </c>
      <c r="AE218" s="8">
        <v>1</v>
      </c>
      <c r="AF218" s="48">
        <v>100.00000000000004</v>
      </c>
      <c r="AG218" s="8">
        <v>0</v>
      </c>
      <c r="AH218" s="8">
        <v>0</v>
      </c>
      <c r="AI218" s="8">
        <v>0</v>
      </c>
      <c r="AJ218" s="8">
        <v>0</v>
      </c>
      <c r="AK218" s="8">
        <v>1</v>
      </c>
      <c r="AL218" s="8">
        <v>0</v>
      </c>
      <c r="AM218" s="8">
        <v>1</v>
      </c>
      <c r="AN218" s="8">
        <v>0</v>
      </c>
      <c r="AO218" s="8">
        <v>0</v>
      </c>
      <c r="AP218" s="8">
        <v>1</v>
      </c>
      <c r="AQ218" s="8">
        <v>0</v>
      </c>
      <c r="AR218" s="8">
        <v>0</v>
      </c>
      <c r="AS218" s="8">
        <v>0</v>
      </c>
      <c r="AT218" s="8">
        <v>0</v>
      </c>
      <c r="AU218" s="8">
        <v>0</v>
      </c>
      <c r="AV218" s="8">
        <v>0</v>
      </c>
      <c r="AW218" s="8">
        <v>0</v>
      </c>
      <c r="AX218" s="8">
        <v>0</v>
      </c>
      <c r="AY218" s="48">
        <v>13</v>
      </c>
      <c r="AZ218" s="50">
        <v>47.800000000000018</v>
      </c>
      <c r="BA218" s="50">
        <v>16</v>
      </c>
      <c r="BB218" s="50">
        <v>0</v>
      </c>
      <c r="BC218" s="3" t="s">
        <v>686</v>
      </c>
      <c r="BD218" s="3" t="s">
        <v>686</v>
      </c>
      <c r="BE218" s="3" t="s">
        <v>686</v>
      </c>
    </row>
    <row r="219" spans="1:57" s="4" customFormat="1" ht="15" customHeight="1" x14ac:dyDescent="0.2">
      <c r="A219" s="2" t="s">
        <v>143</v>
      </c>
      <c r="B219" s="2" t="s">
        <v>1</v>
      </c>
      <c r="C219" s="2" t="s">
        <v>120</v>
      </c>
      <c r="D219" s="14" t="s">
        <v>287</v>
      </c>
      <c r="E219" s="8">
        <v>1</v>
      </c>
      <c r="F219" s="8">
        <v>1</v>
      </c>
      <c r="G219" s="8">
        <v>1</v>
      </c>
      <c r="H219" s="8">
        <v>1</v>
      </c>
      <c r="I219" s="8">
        <v>1</v>
      </c>
      <c r="J219" s="8">
        <v>1</v>
      </c>
      <c r="K219" s="8">
        <v>1</v>
      </c>
      <c r="L219" s="8">
        <v>1</v>
      </c>
      <c r="M219" s="8">
        <v>1</v>
      </c>
      <c r="N219" s="8">
        <v>1</v>
      </c>
      <c r="O219" s="8">
        <v>1</v>
      </c>
      <c r="P219" s="8">
        <v>1</v>
      </c>
      <c r="Q219" s="8">
        <v>1</v>
      </c>
      <c r="R219" s="8">
        <v>1</v>
      </c>
      <c r="S219" s="8">
        <v>1</v>
      </c>
      <c r="T219" s="8">
        <v>1</v>
      </c>
      <c r="U219" s="8">
        <v>1</v>
      </c>
      <c r="V219" s="8">
        <v>1</v>
      </c>
      <c r="W219" s="8">
        <v>1</v>
      </c>
      <c r="X219" s="8">
        <v>1</v>
      </c>
      <c r="Y219" s="8">
        <v>1</v>
      </c>
      <c r="Z219" s="8">
        <v>1</v>
      </c>
      <c r="AA219" s="8">
        <v>1</v>
      </c>
      <c r="AB219" s="8">
        <v>1</v>
      </c>
      <c r="AC219" s="8">
        <v>1</v>
      </c>
      <c r="AD219" s="8">
        <v>1</v>
      </c>
      <c r="AE219" s="8">
        <v>1</v>
      </c>
      <c r="AF219" s="48">
        <v>100.00000000000004</v>
      </c>
      <c r="AG219" s="8">
        <v>0</v>
      </c>
      <c r="AH219" s="8">
        <v>0</v>
      </c>
      <c r="AI219" s="8">
        <v>0</v>
      </c>
      <c r="AJ219" s="8">
        <v>1</v>
      </c>
      <c r="AK219" s="8">
        <v>1</v>
      </c>
      <c r="AL219" s="8">
        <v>1</v>
      </c>
      <c r="AM219" s="8">
        <v>1</v>
      </c>
      <c r="AN219" s="8">
        <v>1</v>
      </c>
      <c r="AO219" s="8">
        <v>0</v>
      </c>
      <c r="AP219" s="8">
        <v>0</v>
      </c>
      <c r="AQ219" s="8">
        <v>0</v>
      </c>
      <c r="AR219" s="8">
        <v>0</v>
      </c>
      <c r="AS219" s="8">
        <v>1</v>
      </c>
      <c r="AT219" s="8">
        <v>1</v>
      </c>
      <c r="AU219" s="8">
        <v>0</v>
      </c>
      <c r="AV219" s="8">
        <v>0</v>
      </c>
      <c r="AW219" s="8">
        <v>1</v>
      </c>
      <c r="AX219" s="8">
        <v>0</v>
      </c>
      <c r="AY219" s="48">
        <v>43.000000000000007</v>
      </c>
      <c r="AZ219" s="50">
        <v>65.800000000000011</v>
      </c>
      <c r="BA219" s="50">
        <v>44.000000000000007</v>
      </c>
      <c r="BB219" s="50">
        <v>37.5</v>
      </c>
      <c r="BC219" s="3" t="s">
        <v>685</v>
      </c>
      <c r="BD219" s="3" t="s">
        <v>686</v>
      </c>
      <c r="BE219" s="3" t="s">
        <v>686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P173"/>
  <sheetViews>
    <sheetView showGridLines="0" zoomScale="84" zoomScaleNormal="84" workbookViewId="0">
      <selection activeCell="I6" sqref="I6"/>
    </sheetView>
  </sheetViews>
  <sheetFormatPr baseColWidth="10" defaultRowHeight="15" x14ac:dyDescent="0.25"/>
  <cols>
    <col min="1" max="1" width="15.28515625" bestFit="1" customWidth="1"/>
  </cols>
  <sheetData>
    <row r="1" spans="1:16" ht="54" customHeight="1" x14ac:dyDescent="0.25">
      <c r="A1" s="10" t="s">
        <v>288</v>
      </c>
      <c r="B1" s="10" t="s">
        <v>381</v>
      </c>
      <c r="C1" s="10" t="s">
        <v>382</v>
      </c>
      <c r="D1" s="10" t="s">
        <v>383</v>
      </c>
      <c r="E1" s="11" t="s">
        <v>375</v>
      </c>
      <c r="F1" s="11" t="s">
        <v>376</v>
      </c>
      <c r="G1" s="11" t="s">
        <v>377</v>
      </c>
      <c r="H1" s="11" t="s">
        <v>378</v>
      </c>
      <c r="I1" s="11" t="s">
        <v>379</v>
      </c>
      <c r="J1" s="11" t="s">
        <v>380</v>
      </c>
      <c r="K1" s="22" t="s">
        <v>504</v>
      </c>
      <c r="L1" s="22" t="s">
        <v>505</v>
      </c>
      <c r="M1" s="22" t="s">
        <v>506</v>
      </c>
      <c r="N1" s="22" t="s">
        <v>507</v>
      </c>
      <c r="O1" s="22" t="s">
        <v>508</v>
      </c>
      <c r="P1" s="22" t="s">
        <v>509</v>
      </c>
    </row>
    <row r="2" spans="1:16" x14ac:dyDescent="0.25">
      <c r="A2" t="s">
        <v>291</v>
      </c>
      <c r="B2" t="s">
        <v>151</v>
      </c>
      <c r="C2" t="s">
        <v>0</v>
      </c>
      <c r="D2" t="s">
        <v>152</v>
      </c>
      <c r="E2">
        <v>65.2</v>
      </c>
      <c r="F2">
        <v>72</v>
      </c>
      <c r="G2">
        <v>37.5</v>
      </c>
      <c r="H2" s="3" t="s">
        <v>685</v>
      </c>
      <c r="I2" s="3" t="s">
        <v>684</v>
      </c>
      <c r="J2" s="3" t="s">
        <v>686</v>
      </c>
      <c r="K2">
        <v>86.2</v>
      </c>
      <c r="L2">
        <v>100</v>
      </c>
      <c r="M2">
        <v>62.5</v>
      </c>
      <c r="N2" s="3" t="s">
        <v>683</v>
      </c>
      <c r="O2" s="3" t="s">
        <v>683</v>
      </c>
      <c r="P2" s="3" t="s">
        <v>685</v>
      </c>
    </row>
    <row r="3" spans="1:16" x14ac:dyDescent="0.25">
      <c r="A3" t="s">
        <v>292</v>
      </c>
      <c r="B3" t="s">
        <v>151</v>
      </c>
      <c r="C3" t="s">
        <v>0</v>
      </c>
      <c r="D3" t="s">
        <v>154</v>
      </c>
      <c r="E3">
        <v>79</v>
      </c>
      <c r="F3">
        <v>100</v>
      </c>
      <c r="G3">
        <v>75</v>
      </c>
      <c r="H3" s="3" t="s">
        <v>684</v>
      </c>
      <c r="I3" s="3" t="s">
        <v>683</v>
      </c>
      <c r="J3" s="3" t="s">
        <v>684</v>
      </c>
      <c r="K3">
        <v>94.6</v>
      </c>
      <c r="L3">
        <v>100</v>
      </c>
      <c r="M3">
        <v>100</v>
      </c>
      <c r="N3" s="3" t="s">
        <v>683</v>
      </c>
      <c r="O3" s="3" t="s">
        <v>683</v>
      </c>
      <c r="P3" s="3" t="s">
        <v>683</v>
      </c>
    </row>
    <row r="4" spans="1:16" x14ac:dyDescent="0.25">
      <c r="A4" t="s">
        <v>293</v>
      </c>
      <c r="B4" t="s">
        <v>151</v>
      </c>
      <c r="C4" t="s">
        <v>0</v>
      </c>
      <c r="D4" t="s">
        <v>155</v>
      </c>
      <c r="E4">
        <v>68.2</v>
      </c>
      <c r="F4">
        <v>72</v>
      </c>
      <c r="G4">
        <v>37.5</v>
      </c>
      <c r="H4" s="3" t="s">
        <v>685</v>
      </c>
      <c r="I4" s="3" t="s">
        <v>684</v>
      </c>
      <c r="J4" s="3" t="s">
        <v>686</v>
      </c>
      <c r="K4">
        <v>88.6</v>
      </c>
      <c r="L4">
        <v>84</v>
      </c>
      <c r="M4">
        <v>62.5</v>
      </c>
      <c r="N4" s="3" t="s">
        <v>683</v>
      </c>
      <c r="O4" s="3" t="s">
        <v>684</v>
      </c>
      <c r="P4" s="3" t="s">
        <v>685</v>
      </c>
    </row>
    <row r="5" spans="1:16" x14ac:dyDescent="0.25">
      <c r="A5" t="s">
        <v>510</v>
      </c>
      <c r="B5" t="s">
        <v>151</v>
      </c>
      <c r="C5" t="s">
        <v>0</v>
      </c>
      <c r="D5" t="s">
        <v>159</v>
      </c>
      <c r="E5">
        <v>74.400000000000006</v>
      </c>
      <c r="F5">
        <v>84</v>
      </c>
      <c r="G5">
        <v>62.5</v>
      </c>
      <c r="H5" s="3" t="s">
        <v>684</v>
      </c>
      <c r="I5" s="3" t="s">
        <v>684</v>
      </c>
      <c r="J5" s="3" t="s">
        <v>685</v>
      </c>
      <c r="K5">
        <v>95.2</v>
      </c>
      <c r="L5">
        <v>100</v>
      </c>
      <c r="M5">
        <v>100</v>
      </c>
      <c r="N5" s="3" t="s">
        <v>683</v>
      </c>
      <c r="O5" s="3" t="s">
        <v>683</v>
      </c>
      <c r="P5" s="3" t="s">
        <v>683</v>
      </c>
    </row>
    <row r="6" spans="1:16" x14ac:dyDescent="0.25">
      <c r="A6" t="s">
        <v>294</v>
      </c>
      <c r="B6" t="s">
        <v>151</v>
      </c>
      <c r="C6" t="s">
        <v>1</v>
      </c>
      <c r="D6" t="s">
        <v>49</v>
      </c>
      <c r="E6">
        <v>60.8</v>
      </c>
      <c r="F6">
        <v>16</v>
      </c>
      <c r="G6">
        <v>37.5</v>
      </c>
      <c r="H6" s="3" t="s">
        <v>685</v>
      </c>
      <c r="I6" s="3" t="s">
        <v>686</v>
      </c>
      <c r="J6" s="3" t="s">
        <v>686</v>
      </c>
      <c r="K6">
        <v>71.2</v>
      </c>
      <c r="L6">
        <v>44</v>
      </c>
      <c r="M6">
        <v>37.5</v>
      </c>
      <c r="N6" s="3" t="s">
        <v>684</v>
      </c>
      <c r="O6" s="3" t="s">
        <v>686</v>
      </c>
      <c r="P6" s="3" t="s">
        <v>686</v>
      </c>
    </row>
    <row r="7" spans="1:16" x14ac:dyDescent="0.25">
      <c r="A7" t="s">
        <v>511</v>
      </c>
      <c r="B7" t="s">
        <v>151</v>
      </c>
      <c r="C7" t="s">
        <v>1</v>
      </c>
      <c r="D7" t="s">
        <v>120</v>
      </c>
      <c r="E7">
        <v>65.599999999999994</v>
      </c>
      <c r="F7">
        <v>84</v>
      </c>
      <c r="G7">
        <v>37.5</v>
      </c>
      <c r="H7" s="3" t="s">
        <v>685</v>
      </c>
      <c r="I7" s="3" t="s">
        <v>684</v>
      </c>
      <c r="J7" s="3" t="s">
        <v>686</v>
      </c>
      <c r="K7">
        <v>97</v>
      </c>
      <c r="L7">
        <v>100</v>
      </c>
      <c r="M7">
        <v>87.5</v>
      </c>
      <c r="N7" s="3" t="s">
        <v>683</v>
      </c>
      <c r="O7" s="3" t="s">
        <v>683</v>
      </c>
      <c r="P7" s="3" t="s">
        <v>683</v>
      </c>
    </row>
    <row r="8" spans="1:16" x14ac:dyDescent="0.25">
      <c r="A8" t="s">
        <v>512</v>
      </c>
      <c r="B8" t="s">
        <v>151</v>
      </c>
      <c r="C8" t="s">
        <v>1</v>
      </c>
      <c r="D8" t="s">
        <v>63</v>
      </c>
      <c r="E8">
        <v>71</v>
      </c>
      <c r="F8">
        <v>84</v>
      </c>
      <c r="G8">
        <v>50</v>
      </c>
      <c r="H8" s="3" t="s">
        <v>684</v>
      </c>
      <c r="I8" s="3" t="s">
        <v>684</v>
      </c>
      <c r="J8" s="3" t="s">
        <v>685</v>
      </c>
      <c r="K8">
        <v>90.8</v>
      </c>
      <c r="L8">
        <v>100</v>
      </c>
      <c r="M8">
        <v>75</v>
      </c>
      <c r="N8" s="3" t="s">
        <v>683</v>
      </c>
      <c r="O8" s="3" t="s">
        <v>683</v>
      </c>
      <c r="P8" s="3" t="s">
        <v>684</v>
      </c>
    </row>
    <row r="9" spans="1:16" x14ac:dyDescent="0.25">
      <c r="A9" t="s">
        <v>513</v>
      </c>
      <c r="B9" t="s">
        <v>161</v>
      </c>
      <c r="C9" t="s">
        <v>2</v>
      </c>
      <c r="D9" t="s">
        <v>163</v>
      </c>
      <c r="E9">
        <v>66.400000000000006</v>
      </c>
      <c r="F9">
        <v>16</v>
      </c>
      <c r="G9">
        <v>75</v>
      </c>
      <c r="H9" s="3" t="s">
        <v>685</v>
      </c>
      <c r="I9" s="3" t="s">
        <v>686</v>
      </c>
      <c r="J9" s="3" t="s">
        <v>684</v>
      </c>
      <c r="K9">
        <v>87.4</v>
      </c>
      <c r="L9">
        <v>72</v>
      </c>
      <c r="M9">
        <v>75</v>
      </c>
      <c r="N9" s="3" t="s">
        <v>683</v>
      </c>
      <c r="O9" s="3" t="s">
        <v>684</v>
      </c>
      <c r="P9" s="3" t="s">
        <v>684</v>
      </c>
    </row>
    <row r="10" spans="1:16" x14ac:dyDescent="0.25">
      <c r="A10" t="s">
        <v>514</v>
      </c>
      <c r="B10" t="s">
        <v>161</v>
      </c>
      <c r="C10" t="s">
        <v>2</v>
      </c>
      <c r="D10" t="s">
        <v>165</v>
      </c>
      <c r="E10">
        <v>57.4</v>
      </c>
      <c r="F10">
        <v>16</v>
      </c>
      <c r="G10">
        <v>50</v>
      </c>
      <c r="H10" s="3" t="s">
        <v>685</v>
      </c>
      <c r="I10" s="3" t="s">
        <v>686</v>
      </c>
      <c r="J10" s="3" t="s">
        <v>685</v>
      </c>
      <c r="K10">
        <v>83.2</v>
      </c>
      <c r="L10">
        <v>72</v>
      </c>
      <c r="M10">
        <v>100</v>
      </c>
      <c r="N10" s="3" t="s">
        <v>684</v>
      </c>
      <c r="O10" s="3" t="s">
        <v>684</v>
      </c>
      <c r="P10" s="3" t="s">
        <v>683</v>
      </c>
    </row>
    <row r="11" spans="1:16" x14ac:dyDescent="0.25">
      <c r="A11" t="s">
        <v>515</v>
      </c>
      <c r="B11" t="s">
        <v>161</v>
      </c>
      <c r="C11" t="s">
        <v>2</v>
      </c>
      <c r="D11" t="s">
        <v>167</v>
      </c>
      <c r="E11">
        <v>55.6</v>
      </c>
      <c r="F11">
        <v>44</v>
      </c>
      <c r="G11">
        <v>25</v>
      </c>
      <c r="H11" s="3" t="s">
        <v>685</v>
      </c>
      <c r="I11" s="3" t="s">
        <v>686</v>
      </c>
      <c r="J11" s="3" t="s">
        <v>686</v>
      </c>
      <c r="K11">
        <v>92.2</v>
      </c>
      <c r="L11">
        <v>100</v>
      </c>
      <c r="M11">
        <v>100</v>
      </c>
      <c r="N11" s="3" t="s">
        <v>683</v>
      </c>
      <c r="O11" s="3" t="s">
        <v>683</v>
      </c>
      <c r="P11" s="3" t="s">
        <v>683</v>
      </c>
    </row>
    <row r="12" spans="1:16" x14ac:dyDescent="0.25">
      <c r="A12" t="s">
        <v>516</v>
      </c>
      <c r="B12" t="s">
        <v>161</v>
      </c>
      <c r="C12" t="s">
        <v>2</v>
      </c>
      <c r="D12" t="s">
        <v>169</v>
      </c>
      <c r="E12">
        <v>55.6</v>
      </c>
      <c r="F12">
        <v>28</v>
      </c>
      <c r="G12">
        <v>25</v>
      </c>
      <c r="H12" s="3" t="s">
        <v>685</v>
      </c>
      <c r="I12" s="3" t="s">
        <v>686</v>
      </c>
      <c r="J12" s="3" t="s">
        <v>686</v>
      </c>
      <c r="K12">
        <v>71.8</v>
      </c>
      <c r="L12">
        <v>44</v>
      </c>
      <c r="M12">
        <v>75</v>
      </c>
      <c r="N12" s="3" t="s">
        <v>684</v>
      </c>
      <c r="O12" s="3" t="s">
        <v>686</v>
      </c>
      <c r="P12" s="3" t="s">
        <v>684</v>
      </c>
    </row>
    <row r="13" spans="1:16" x14ac:dyDescent="0.25">
      <c r="A13" t="s">
        <v>517</v>
      </c>
      <c r="B13" t="s">
        <v>161</v>
      </c>
      <c r="C13" t="s">
        <v>2</v>
      </c>
      <c r="D13" t="s">
        <v>172</v>
      </c>
      <c r="E13">
        <v>68</v>
      </c>
      <c r="F13">
        <v>16</v>
      </c>
      <c r="G13">
        <v>87.5</v>
      </c>
      <c r="H13" s="3" t="s">
        <v>685</v>
      </c>
      <c r="I13" s="3" t="s">
        <v>686</v>
      </c>
      <c r="J13" s="3" t="s">
        <v>683</v>
      </c>
      <c r="K13">
        <v>82</v>
      </c>
      <c r="L13">
        <v>72</v>
      </c>
      <c r="M13">
        <v>87.5</v>
      </c>
      <c r="N13" s="3" t="s">
        <v>684</v>
      </c>
      <c r="O13" s="3" t="s">
        <v>684</v>
      </c>
      <c r="P13" s="3" t="s">
        <v>683</v>
      </c>
    </row>
    <row r="14" spans="1:16" x14ac:dyDescent="0.25">
      <c r="A14" t="s">
        <v>518</v>
      </c>
      <c r="B14" t="s">
        <v>161</v>
      </c>
      <c r="C14" t="s">
        <v>2</v>
      </c>
      <c r="D14" t="s">
        <v>174</v>
      </c>
      <c r="E14">
        <v>75.400000000000006</v>
      </c>
      <c r="F14">
        <v>72</v>
      </c>
      <c r="G14">
        <v>62.5</v>
      </c>
      <c r="H14" s="3" t="s">
        <v>684</v>
      </c>
      <c r="I14" s="3" t="s">
        <v>684</v>
      </c>
      <c r="J14" s="3" t="s">
        <v>685</v>
      </c>
      <c r="K14">
        <v>65.8</v>
      </c>
      <c r="L14">
        <v>44</v>
      </c>
      <c r="M14">
        <v>62.5</v>
      </c>
      <c r="N14" s="3" t="s">
        <v>685</v>
      </c>
      <c r="O14" s="3" t="s">
        <v>686</v>
      </c>
      <c r="P14" s="3" t="s">
        <v>685</v>
      </c>
    </row>
    <row r="15" spans="1:16" x14ac:dyDescent="0.25">
      <c r="A15" t="s">
        <v>519</v>
      </c>
      <c r="B15" t="s">
        <v>161</v>
      </c>
      <c r="C15" t="s">
        <v>2</v>
      </c>
      <c r="D15" t="s">
        <v>176</v>
      </c>
      <c r="E15">
        <v>33.200000000000003</v>
      </c>
      <c r="F15">
        <v>16</v>
      </c>
      <c r="G15">
        <v>0</v>
      </c>
      <c r="H15" s="3" t="s">
        <v>686</v>
      </c>
      <c r="I15" s="3" t="s">
        <v>686</v>
      </c>
      <c r="J15" s="3" t="s">
        <v>686</v>
      </c>
      <c r="K15">
        <v>54.4</v>
      </c>
      <c r="L15">
        <v>16</v>
      </c>
      <c r="M15">
        <v>50</v>
      </c>
      <c r="N15" s="3" t="s">
        <v>685</v>
      </c>
      <c r="O15" s="3" t="s">
        <v>686</v>
      </c>
      <c r="P15" s="3" t="s">
        <v>685</v>
      </c>
    </row>
    <row r="16" spans="1:16" x14ac:dyDescent="0.25">
      <c r="A16" t="s">
        <v>520</v>
      </c>
      <c r="B16" t="s">
        <v>161</v>
      </c>
      <c r="C16" t="s">
        <v>2</v>
      </c>
      <c r="D16" t="s">
        <v>177</v>
      </c>
      <c r="E16">
        <v>49.6</v>
      </c>
      <c r="F16">
        <v>16</v>
      </c>
      <c r="G16">
        <v>25</v>
      </c>
      <c r="H16" s="3" t="s">
        <v>686</v>
      </c>
      <c r="I16" s="3" t="s">
        <v>686</v>
      </c>
      <c r="J16" s="3" t="s">
        <v>686</v>
      </c>
      <c r="K16">
        <v>70</v>
      </c>
      <c r="L16">
        <v>72</v>
      </c>
      <c r="M16">
        <v>25</v>
      </c>
      <c r="N16" s="3" t="s">
        <v>684</v>
      </c>
      <c r="O16" s="3" t="s">
        <v>684</v>
      </c>
      <c r="P16" s="3" t="s">
        <v>686</v>
      </c>
    </row>
    <row r="17" spans="1:16" x14ac:dyDescent="0.25">
      <c r="A17" t="s">
        <v>521</v>
      </c>
      <c r="B17" t="s">
        <v>161</v>
      </c>
      <c r="C17" t="s">
        <v>0</v>
      </c>
      <c r="D17" s="23" t="s">
        <v>157</v>
      </c>
      <c r="E17">
        <v>86.2</v>
      </c>
      <c r="F17">
        <v>72</v>
      </c>
      <c r="G17">
        <v>100</v>
      </c>
      <c r="H17" s="3" t="s">
        <v>683</v>
      </c>
      <c r="I17" s="3" t="s">
        <v>684</v>
      </c>
      <c r="J17" s="3" t="s">
        <v>683</v>
      </c>
      <c r="K17">
        <v>92</v>
      </c>
      <c r="L17">
        <v>84</v>
      </c>
      <c r="M17">
        <v>100</v>
      </c>
      <c r="N17" s="3" t="s">
        <v>683</v>
      </c>
      <c r="O17" s="3" t="s">
        <v>684</v>
      </c>
      <c r="P17" s="3" t="s">
        <v>683</v>
      </c>
    </row>
    <row r="18" spans="1:16" x14ac:dyDescent="0.25">
      <c r="A18" t="s">
        <v>522</v>
      </c>
      <c r="B18" t="s">
        <v>178</v>
      </c>
      <c r="C18" t="s">
        <v>2</v>
      </c>
      <c r="D18" t="s">
        <v>163</v>
      </c>
      <c r="E18">
        <v>59</v>
      </c>
      <c r="F18">
        <v>72</v>
      </c>
      <c r="G18">
        <v>25</v>
      </c>
      <c r="H18" s="3" t="s">
        <v>685</v>
      </c>
      <c r="I18" s="3" t="s">
        <v>684</v>
      </c>
      <c r="J18" s="3" t="s">
        <v>686</v>
      </c>
      <c r="K18">
        <v>92.8</v>
      </c>
      <c r="L18">
        <v>100</v>
      </c>
      <c r="M18">
        <v>100</v>
      </c>
      <c r="N18" s="3" t="s">
        <v>683</v>
      </c>
      <c r="O18" s="3" t="s">
        <v>683</v>
      </c>
      <c r="P18" s="3" t="s">
        <v>683</v>
      </c>
    </row>
    <row r="19" spans="1:16" x14ac:dyDescent="0.25">
      <c r="A19" t="s">
        <v>523</v>
      </c>
      <c r="B19" t="s">
        <v>178</v>
      </c>
      <c r="C19" t="s">
        <v>2</v>
      </c>
      <c r="D19" t="s">
        <v>165</v>
      </c>
      <c r="E19">
        <v>57.6</v>
      </c>
      <c r="F19">
        <v>84</v>
      </c>
      <c r="G19">
        <v>25</v>
      </c>
      <c r="H19" s="3" t="s">
        <v>685</v>
      </c>
      <c r="I19" s="3" t="s">
        <v>684</v>
      </c>
      <c r="J19" s="3" t="s">
        <v>686</v>
      </c>
      <c r="K19">
        <v>92.8</v>
      </c>
      <c r="L19">
        <v>72</v>
      </c>
      <c r="M19">
        <v>100</v>
      </c>
      <c r="N19" s="3" t="s">
        <v>683</v>
      </c>
      <c r="O19" s="3" t="s">
        <v>684</v>
      </c>
      <c r="P19" s="3" t="s">
        <v>683</v>
      </c>
    </row>
    <row r="20" spans="1:16" x14ac:dyDescent="0.25">
      <c r="A20" t="s">
        <v>524</v>
      </c>
      <c r="B20" t="s">
        <v>178</v>
      </c>
      <c r="C20" t="s">
        <v>2</v>
      </c>
      <c r="D20" t="s">
        <v>167</v>
      </c>
      <c r="E20">
        <v>55.6</v>
      </c>
      <c r="F20">
        <v>72</v>
      </c>
      <c r="G20">
        <v>62.5</v>
      </c>
      <c r="H20" s="3" t="s">
        <v>685</v>
      </c>
      <c r="I20" s="3" t="s">
        <v>684</v>
      </c>
      <c r="J20" s="3" t="s">
        <v>685</v>
      </c>
      <c r="K20">
        <v>90.4</v>
      </c>
      <c r="L20">
        <v>72</v>
      </c>
      <c r="M20">
        <v>87.5</v>
      </c>
      <c r="N20" s="3" t="s">
        <v>683</v>
      </c>
      <c r="O20" s="3" t="s">
        <v>684</v>
      </c>
      <c r="P20" s="3" t="s">
        <v>683</v>
      </c>
    </row>
    <row r="21" spans="1:16" x14ac:dyDescent="0.25">
      <c r="A21" t="s">
        <v>525</v>
      </c>
      <c r="B21" t="s">
        <v>178</v>
      </c>
      <c r="C21" t="s">
        <v>2</v>
      </c>
      <c r="D21" t="s">
        <v>169</v>
      </c>
      <c r="E21">
        <v>22.2</v>
      </c>
      <c r="F21">
        <v>28</v>
      </c>
      <c r="G21">
        <v>0</v>
      </c>
      <c r="H21" s="3" t="s">
        <v>686</v>
      </c>
      <c r="I21" s="3" t="s">
        <v>686</v>
      </c>
      <c r="J21" s="3" t="s">
        <v>686</v>
      </c>
      <c r="K21">
        <v>79.2</v>
      </c>
      <c r="L21">
        <v>100</v>
      </c>
      <c r="M21">
        <v>62.5</v>
      </c>
      <c r="N21" s="3" t="s">
        <v>684</v>
      </c>
      <c r="O21" s="3" t="s">
        <v>683</v>
      </c>
      <c r="P21" s="3" t="s">
        <v>685</v>
      </c>
    </row>
    <row r="22" spans="1:16" x14ac:dyDescent="0.25">
      <c r="A22" t="s">
        <v>526</v>
      </c>
      <c r="B22" t="s">
        <v>178</v>
      </c>
      <c r="C22" t="s">
        <v>2</v>
      </c>
      <c r="D22" t="s">
        <v>184</v>
      </c>
      <c r="E22">
        <v>47.6</v>
      </c>
      <c r="F22">
        <v>72</v>
      </c>
      <c r="G22">
        <v>12.5</v>
      </c>
      <c r="H22" s="3" t="s">
        <v>686</v>
      </c>
      <c r="I22" s="3" t="s">
        <v>684</v>
      </c>
      <c r="J22" s="3" t="s">
        <v>686</v>
      </c>
      <c r="K22">
        <v>85</v>
      </c>
      <c r="L22">
        <v>16</v>
      </c>
      <c r="M22">
        <v>100</v>
      </c>
      <c r="N22" s="3" t="s">
        <v>683</v>
      </c>
      <c r="O22" s="3" t="s">
        <v>686</v>
      </c>
      <c r="P22" s="3" t="s">
        <v>683</v>
      </c>
    </row>
    <row r="23" spans="1:16" x14ac:dyDescent="0.25">
      <c r="A23" t="s">
        <v>527</v>
      </c>
      <c r="B23" t="s">
        <v>178</v>
      </c>
      <c r="C23" t="s">
        <v>2</v>
      </c>
      <c r="D23" t="s">
        <v>170</v>
      </c>
      <c r="E23">
        <v>35.799999999999997</v>
      </c>
      <c r="F23">
        <v>44</v>
      </c>
      <c r="G23">
        <v>50</v>
      </c>
      <c r="H23" s="3" t="s">
        <v>686</v>
      </c>
      <c r="I23" s="3" t="s">
        <v>686</v>
      </c>
      <c r="J23" s="3" t="s">
        <v>685</v>
      </c>
      <c r="K23">
        <v>74.8</v>
      </c>
      <c r="L23">
        <v>72</v>
      </c>
      <c r="M23">
        <v>25</v>
      </c>
      <c r="N23" s="3" t="s">
        <v>684</v>
      </c>
      <c r="O23" s="3" t="s">
        <v>684</v>
      </c>
      <c r="P23" s="3" t="s">
        <v>686</v>
      </c>
    </row>
    <row r="24" spans="1:16" x14ac:dyDescent="0.25">
      <c r="A24" t="s">
        <v>528</v>
      </c>
      <c r="B24" t="s">
        <v>178</v>
      </c>
      <c r="C24" t="s">
        <v>2</v>
      </c>
      <c r="D24" t="s">
        <v>172</v>
      </c>
      <c r="E24">
        <v>26.6</v>
      </c>
      <c r="F24">
        <v>16</v>
      </c>
      <c r="G24">
        <v>25</v>
      </c>
      <c r="H24" s="3" t="s">
        <v>686</v>
      </c>
      <c r="I24" s="3" t="s">
        <v>686</v>
      </c>
      <c r="J24" s="3" t="s">
        <v>686</v>
      </c>
      <c r="K24">
        <v>81.400000000000006</v>
      </c>
      <c r="L24">
        <v>72</v>
      </c>
      <c r="M24">
        <v>62.5</v>
      </c>
      <c r="N24" s="3" t="s">
        <v>684</v>
      </c>
      <c r="O24" s="3" t="s">
        <v>684</v>
      </c>
      <c r="P24" s="3" t="s">
        <v>685</v>
      </c>
    </row>
    <row r="25" spans="1:16" x14ac:dyDescent="0.25">
      <c r="A25" t="s">
        <v>529</v>
      </c>
      <c r="B25" t="s">
        <v>178</v>
      </c>
      <c r="C25" t="s">
        <v>2</v>
      </c>
      <c r="D25" t="s">
        <v>176</v>
      </c>
      <c r="E25">
        <v>30.6</v>
      </c>
      <c r="F25">
        <v>56</v>
      </c>
      <c r="G25">
        <v>0</v>
      </c>
      <c r="H25" s="3" t="s">
        <v>686</v>
      </c>
      <c r="I25" s="3" t="s">
        <v>685</v>
      </c>
      <c r="J25" s="3" t="s">
        <v>686</v>
      </c>
      <c r="K25">
        <v>93.4</v>
      </c>
      <c r="L25">
        <v>72</v>
      </c>
      <c r="M25">
        <v>100</v>
      </c>
      <c r="N25" s="3" t="s">
        <v>683</v>
      </c>
      <c r="O25" s="3" t="s">
        <v>684</v>
      </c>
      <c r="P25" s="3" t="s">
        <v>683</v>
      </c>
    </row>
    <row r="26" spans="1:16" x14ac:dyDescent="0.25">
      <c r="A26" t="s">
        <v>530</v>
      </c>
      <c r="B26" t="s">
        <v>178</v>
      </c>
      <c r="C26" t="s">
        <v>2</v>
      </c>
      <c r="D26" t="s">
        <v>177</v>
      </c>
      <c r="E26">
        <v>30.6</v>
      </c>
      <c r="F26">
        <v>56</v>
      </c>
      <c r="G26">
        <v>0</v>
      </c>
      <c r="H26" s="3" t="s">
        <v>686</v>
      </c>
      <c r="I26" s="3" t="s">
        <v>685</v>
      </c>
      <c r="J26" s="3" t="s">
        <v>686</v>
      </c>
      <c r="K26">
        <v>78.400000000000006</v>
      </c>
      <c r="L26">
        <v>72</v>
      </c>
      <c r="M26">
        <v>75</v>
      </c>
      <c r="N26" s="3" t="s">
        <v>684</v>
      </c>
      <c r="O26" s="3" t="s">
        <v>684</v>
      </c>
      <c r="P26" s="3" t="s">
        <v>684</v>
      </c>
    </row>
    <row r="27" spans="1:16" x14ac:dyDescent="0.25">
      <c r="A27" t="s">
        <v>531</v>
      </c>
      <c r="B27" t="s">
        <v>178</v>
      </c>
      <c r="C27" t="s">
        <v>2</v>
      </c>
      <c r="D27" t="s">
        <v>190</v>
      </c>
      <c r="E27">
        <v>35</v>
      </c>
      <c r="F27">
        <v>72</v>
      </c>
      <c r="G27">
        <v>25</v>
      </c>
      <c r="H27" s="3" t="s">
        <v>686</v>
      </c>
      <c r="I27" s="3" t="s">
        <v>684</v>
      </c>
      <c r="J27" s="3" t="s">
        <v>686</v>
      </c>
      <c r="K27">
        <v>88</v>
      </c>
      <c r="L27">
        <v>100</v>
      </c>
      <c r="M27">
        <v>75</v>
      </c>
      <c r="N27" s="3" t="s">
        <v>683</v>
      </c>
      <c r="O27" s="3" t="s">
        <v>683</v>
      </c>
      <c r="P27" s="3" t="s">
        <v>684</v>
      </c>
    </row>
    <row r="28" spans="1:16" x14ac:dyDescent="0.25">
      <c r="A28" t="s">
        <v>532</v>
      </c>
      <c r="B28" t="s">
        <v>178</v>
      </c>
      <c r="C28" t="s">
        <v>2</v>
      </c>
      <c r="D28" t="s">
        <v>192</v>
      </c>
      <c r="E28">
        <v>37.6</v>
      </c>
      <c r="F28">
        <v>72</v>
      </c>
      <c r="G28">
        <v>25</v>
      </c>
      <c r="H28" s="3" t="s">
        <v>686</v>
      </c>
      <c r="I28" s="3" t="s">
        <v>684</v>
      </c>
      <c r="J28" s="3" t="s">
        <v>686</v>
      </c>
      <c r="K28">
        <v>89.2</v>
      </c>
      <c r="L28">
        <v>100</v>
      </c>
      <c r="M28">
        <v>100</v>
      </c>
      <c r="N28" s="3" t="s">
        <v>683</v>
      </c>
      <c r="O28" s="3" t="s">
        <v>683</v>
      </c>
      <c r="P28" s="3" t="s">
        <v>683</v>
      </c>
    </row>
    <row r="29" spans="1:16" x14ac:dyDescent="0.25">
      <c r="A29" t="s">
        <v>533</v>
      </c>
      <c r="B29" t="s">
        <v>178</v>
      </c>
      <c r="C29" t="s">
        <v>2</v>
      </c>
      <c r="D29" t="s">
        <v>194</v>
      </c>
      <c r="E29">
        <v>37.6</v>
      </c>
      <c r="F29">
        <v>72</v>
      </c>
      <c r="G29">
        <v>25</v>
      </c>
      <c r="H29" s="3" t="s">
        <v>686</v>
      </c>
      <c r="I29" s="3" t="s">
        <v>684</v>
      </c>
      <c r="J29" s="3" t="s">
        <v>686</v>
      </c>
      <c r="K29">
        <v>77.2</v>
      </c>
      <c r="L29">
        <v>44</v>
      </c>
      <c r="M29">
        <v>62.5</v>
      </c>
      <c r="N29" s="3" t="s">
        <v>684</v>
      </c>
      <c r="O29" s="3" t="s">
        <v>686</v>
      </c>
      <c r="P29" s="3" t="s">
        <v>685</v>
      </c>
    </row>
    <row r="30" spans="1:16" x14ac:dyDescent="0.25">
      <c r="A30" t="s">
        <v>534</v>
      </c>
      <c r="B30" t="s">
        <v>178</v>
      </c>
      <c r="C30" t="s">
        <v>2</v>
      </c>
      <c r="D30" t="s">
        <v>196</v>
      </c>
      <c r="E30">
        <v>33.200000000000003</v>
      </c>
      <c r="F30">
        <v>44</v>
      </c>
      <c r="G30">
        <v>25</v>
      </c>
      <c r="H30" s="3" t="s">
        <v>686</v>
      </c>
      <c r="I30" s="3" t="s">
        <v>686</v>
      </c>
      <c r="J30" s="3" t="s">
        <v>686</v>
      </c>
      <c r="K30">
        <v>66</v>
      </c>
      <c r="L30">
        <v>44</v>
      </c>
      <c r="M30">
        <v>50</v>
      </c>
      <c r="N30" s="3" t="s">
        <v>685</v>
      </c>
      <c r="O30" s="3" t="s">
        <v>686</v>
      </c>
      <c r="P30" s="3" t="s">
        <v>685</v>
      </c>
    </row>
    <row r="31" spans="1:16" x14ac:dyDescent="0.25">
      <c r="A31" t="s">
        <v>535</v>
      </c>
      <c r="B31" t="s">
        <v>178</v>
      </c>
      <c r="C31" t="s">
        <v>2</v>
      </c>
      <c r="D31" t="s">
        <v>198</v>
      </c>
      <c r="E31">
        <v>29.6</v>
      </c>
      <c r="F31">
        <v>72</v>
      </c>
      <c r="G31">
        <v>0</v>
      </c>
      <c r="H31" s="3" t="s">
        <v>686</v>
      </c>
      <c r="I31" s="3" t="s">
        <v>684</v>
      </c>
      <c r="J31" s="3" t="s">
        <v>686</v>
      </c>
      <c r="K31">
        <v>56.2</v>
      </c>
      <c r="L31">
        <v>16</v>
      </c>
      <c r="M31">
        <v>25</v>
      </c>
      <c r="N31" s="3" t="s">
        <v>685</v>
      </c>
      <c r="O31" s="3" t="s">
        <v>686</v>
      </c>
      <c r="P31" s="3" t="s">
        <v>686</v>
      </c>
    </row>
    <row r="32" spans="1:16" x14ac:dyDescent="0.25">
      <c r="A32" t="s">
        <v>536</v>
      </c>
      <c r="B32" t="s">
        <v>178</v>
      </c>
      <c r="C32" t="s">
        <v>2</v>
      </c>
      <c r="D32" t="s">
        <v>200</v>
      </c>
      <c r="E32">
        <v>26</v>
      </c>
      <c r="F32">
        <v>72</v>
      </c>
      <c r="G32">
        <v>0</v>
      </c>
      <c r="H32" s="3" t="s">
        <v>686</v>
      </c>
      <c r="I32" s="3" t="s">
        <v>684</v>
      </c>
      <c r="J32" s="3" t="s">
        <v>686</v>
      </c>
      <c r="K32">
        <v>72.599999999999994</v>
      </c>
      <c r="L32">
        <v>44</v>
      </c>
      <c r="M32">
        <v>50</v>
      </c>
      <c r="N32" s="3" t="s">
        <v>684</v>
      </c>
      <c r="O32" s="3" t="s">
        <v>686</v>
      </c>
      <c r="P32" s="3" t="s">
        <v>685</v>
      </c>
    </row>
    <row r="33" spans="1:16" x14ac:dyDescent="0.25">
      <c r="A33" t="s">
        <v>537</v>
      </c>
      <c r="B33" t="s">
        <v>178</v>
      </c>
      <c r="C33" t="s">
        <v>2</v>
      </c>
      <c r="D33" t="s">
        <v>202</v>
      </c>
      <c r="E33">
        <v>32</v>
      </c>
      <c r="F33">
        <v>72</v>
      </c>
      <c r="G33">
        <v>25</v>
      </c>
      <c r="H33" s="3" t="s">
        <v>686</v>
      </c>
      <c r="I33" s="3" t="s">
        <v>684</v>
      </c>
      <c r="J33" s="3" t="s">
        <v>686</v>
      </c>
      <c r="K33">
        <v>64</v>
      </c>
      <c r="L33">
        <v>44</v>
      </c>
      <c r="M33">
        <v>50</v>
      </c>
      <c r="N33" s="3" t="s">
        <v>685</v>
      </c>
      <c r="O33" s="3" t="s">
        <v>686</v>
      </c>
      <c r="P33" s="3" t="s">
        <v>685</v>
      </c>
    </row>
    <row r="34" spans="1:16" x14ac:dyDescent="0.25">
      <c r="A34" t="s">
        <v>538</v>
      </c>
      <c r="B34" t="s">
        <v>289</v>
      </c>
      <c r="C34" t="s">
        <v>2</v>
      </c>
      <c r="D34" t="s">
        <v>177</v>
      </c>
      <c r="E34">
        <v>58.6</v>
      </c>
      <c r="F34">
        <v>44</v>
      </c>
      <c r="G34">
        <v>25</v>
      </c>
      <c r="H34" s="3" t="s">
        <v>685</v>
      </c>
      <c r="I34" s="3" t="s">
        <v>686</v>
      </c>
      <c r="J34" s="3" t="s">
        <v>686</v>
      </c>
      <c r="K34">
        <v>53.4</v>
      </c>
      <c r="L34">
        <v>16</v>
      </c>
      <c r="M34">
        <v>37.5</v>
      </c>
      <c r="N34" s="3" t="s">
        <v>685</v>
      </c>
      <c r="O34" s="3" t="s">
        <v>686</v>
      </c>
      <c r="P34" s="3" t="s">
        <v>686</v>
      </c>
    </row>
    <row r="35" spans="1:16" x14ac:dyDescent="0.25">
      <c r="A35" t="s">
        <v>539</v>
      </c>
      <c r="B35" t="s">
        <v>289</v>
      </c>
      <c r="C35" t="s">
        <v>2</v>
      </c>
      <c r="D35" t="s">
        <v>279</v>
      </c>
      <c r="E35">
        <v>49.6</v>
      </c>
      <c r="F35">
        <v>44</v>
      </c>
      <c r="G35">
        <v>0</v>
      </c>
      <c r="H35" s="3" t="s">
        <v>686</v>
      </c>
      <c r="I35" s="3" t="s">
        <v>686</v>
      </c>
      <c r="J35" s="3" t="s">
        <v>686</v>
      </c>
      <c r="K35">
        <v>86.8</v>
      </c>
      <c r="L35">
        <v>72</v>
      </c>
      <c r="M35">
        <v>62.5</v>
      </c>
      <c r="N35" s="3" t="s">
        <v>683</v>
      </c>
      <c r="O35" s="3" t="s">
        <v>684</v>
      </c>
      <c r="P35" s="3" t="s">
        <v>685</v>
      </c>
    </row>
    <row r="36" spans="1:16" x14ac:dyDescent="0.25">
      <c r="A36" t="s">
        <v>540</v>
      </c>
      <c r="B36" t="s">
        <v>289</v>
      </c>
      <c r="C36" t="s">
        <v>2</v>
      </c>
      <c r="D36" t="s">
        <v>281</v>
      </c>
      <c r="E36">
        <v>63.2</v>
      </c>
      <c r="F36">
        <v>56</v>
      </c>
      <c r="G36">
        <v>25</v>
      </c>
      <c r="H36" s="3" t="s">
        <v>685</v>
      </c>
      <c r="I36" s="3" t="s">
        <v>685</v>
      </c>
      <c r="J36" s="3" t="s">
        <v>686</v>
      </c>
      <c r="K36">
        <v>73.400000000000006</v>
      </c>
      <c r="L36">
        <v>100</v>
      </c>
      <c r="M36">
        <v>50</v>
      </c>
      <c r="N36" s="3" t="s">
        <v>684</v>
      </c>
      <c r="O36" s="3" t="s">
        <v>683</v>
      </c>
      <c r="P36" s="3" t="s">
        <v>685</v>
      </c>
    </row>
    <row r="37" spans="1:16" x14ac:dyDescent="0.25">
      <c r="A37" t="s">
        <v>541</v>
      </c>
      <c r="B37" t="s">
        <v>289</v>
      </c>
      <c r="C37" t="s">
        <v>2</v>
      </c>
      <c r="D37" t="s">
        <v>283</v>
      </c>
      <c r="E37">
        <v>73</v>
      </c>
      <c r="F37">
        <v>72</v>
      </c>
      <c r="G37">
        <v>50</v>
      </c>
      <c r="H37" s="3" t="s">
        <v>684</v>
      </c>
      <c r="I37" s="3" t="s">
        <v>684</v>
      </c>
      <c r="J37" s="3" t="s">
        <v>685</v>
      </c>
      <c r="K37">
        <v>78.400000000000006</v>
      </c>
      <c r="L37">
        <v>44</v>
      </c>
      <c r="M37">
        <v>87.5</v>
      </c>
      <c r="N37" s="3" t="s">
        <v>684</v>
      </c>
      <c r="O37" s="3" t="s">
        <v>686</v>
      </c>
      <c r="P37" s="3" t="s">
        <v>683</v>
      </c>
    </row>
    <row r="38" spans="1:16" x14ac:dyDescent="0.25">
      <c r="A38" t="s">
        <v>295</v>
      </c>
      <c r="B38" t="s">
        <v>289</v>
      </c>
      <c r="C38" t="s">
        <v>0</v>
      </c>
      <c r="D38" t="s">
        <v>8</v>
      </c>
      <c r="E38">
        <v>63.2</v>
      </c>
      <c r="F38">
        <v>28</v>
      </c>
      <c r="G38">
        <v>75</v>
      </c>
      <c r="H38" s="3" t="s">
        <v>685</v>
      </c>
      <c r="I38" s="3" t="s">
        <v>686</v>
      </c>
      <c r="J38" s="3" t="s">
        <v>684</v>
      </c>
      <c r="K38">
        <v>71</v>
      </c>
      <c r="L38">
        <v>28</v>
      </c>
      <c r="M38">
        <v>62.5</v>
      </c>
      <c r="N38" s="3" t="s">
        <v>684</v>
      </c>
      <c r="O38" s="3" t="s">
        <v>686</v>
      </c>
      <c r="P38" s="3" t="s">
        <v>685</v>
      </c>
    </row>
    <row r="39" spans="1:16" x14ac:dyDescent="0.25">
      <c r="A39" t="s">
        <v>296</v>
      </c>
      <c r="B39" t="s">
        <v>289</v>
      </c>
      <c r="C39" t="s">
        <v>0</v>
      </c>
      <c r="D39" t="s">
        <v>9</v>
      </c>
      <c r="E39">
        <v>56.8</v>
      </c>
      <c r="F39">
        <v>16</v>
      </c>
      <c r="G39">
        <v>25</v>
      </c>
      <c r="H39" s="3" t="s">
        <v>685</v>
      </c>
      <c r="I39" s="3" t="s">
        <v>686</v>
      </c>
      <c r="J39" s="3" t="s">
        <v>686</v>
      </c>
      <c r="K39">
        <v>64</v>
      </c>
      <c r="L39">
        <v>44</v>
      </c>
      <c r="M39">
        <v>37.5</v>
      </c>
      <c r="N39" s="3" t="s">
        <v>685</v>
      </c>
      <c r="O39" s="3" t="s">
        <v>686</v>
      </c>
      <c r="P39" s="3" t="s">
        <v>686</v>
      </c>
    </row>
    <row r="40" spans="1:16" x14ac:dyDescent="0.25">
      <c r="A40" t="s">
        <v>297</v>
      </c>
      <c r="B40" t="s">
        <v>289</v>
      </c>
      <c r="C40" t="s">
        <v>0</v>
      </c>
      <c r="D40" t="s">
        <v>10</v>
      </c>
      <c r="E40">
        <v>67.599999999999994</v>
      </c>
      <c r="F40">
        <v>72</v>
      </c>
      <c r="G40">
        <v>12.5</v>
      </c>
      <c r="H40" s="3" t="s">
        <v>685</v>
      </c>
      <c r="I40" s="3" t="s">
        <v>684</v>
      </c>
      <c r="J40" s="3" t="s">
        <v>686</v>
      </c>
      <c r="K40">
        <v>56.6</v>
      </c>
      <c r="L40">
        <v>16</v>
      </c>
      <c r="M40">
        <v>25</v>
      </c>
      <c r="N40" s="3" t="s">
        <v>685</v>
      </c>
      <c r="O40" s="3" t="s">
        <v>686</v>
      </c>
      <c r="P40" s="3" t="s">
        <v>686</v>
      </c>
    </row>
    <row r="41" spans="1:16" x14ac:dyDescent="0.25">
      <c r="A41" t="s">
        <v>298</v>
      </c>
      <c r="B41" t="s">
        <v>289</v>
      </c>
      <c r="C41" t="s">
        <v>0</v>
      </c>
      <c r="D41" t="s">
        <v>11</v>
      </c>
      <c r="E41">
        <v>69.400000000000006</v>
      </c>
      <c r="F41">
        <v>100</v>
      </c>
      <c r="G41">
        <v>25</v>
      </c>
      <c r="H41" s="3" t="s">
        <v>685</v>
      </c>
      <c r="I41" s="3" t="s">
        <v>683</v>
      </c>
      <c r="J41" s="3" t="s">
        <v>686</v>
      </c>
      <c r="K41">
        <v>69.8</v>
      </c>
      <c r="L41">
        <v>16</v>
      </c>
      <c r="M41">
        <v>62.5</v>
      </c>
      <c r="N41" s="3" t="s">
        <v>685</v>
      </c>
      <c r="O41" s="3" t="s">
        <v>686</v>
      </c>
      <c r="P41" s="3" t="s">
        <v>685</v>
      </c>
    </row>
    <row r="42" spans="1:16" x14ac:dyDescent="0.25">
      <c r="A42" t="s">
        <v>299</v>
      </c>
      <c r="B42" t="s">
        <v>289</v>
      </c>
      <c r="C42" t="s">
        <v>0</v>
      </c>
      <c r="D42" t="s">
        <v>274</v>
      </c>
      <c r="E42">
        <v>72.400000000000006</v>
      </c>
      <c r="F42">
        <v>100</v>
      </c>
      <c r="G42">
        <v>37.5</v>
      </c>
      <c r="H42" s="3" t="s">
        <v>684</v>
      </c>
      <c r="I42" s="3" t="s">
        <v>683</v>
      </c>
      <c r="J42" s="3" t="s">
        <v>686</v>
      </c>
      <c r="K42">
        <v>73</v>
      </c>
      <c r="L42">
        <v>100</v>
      </c>
      <c r="M42">
        <v>0</v>
      </c>
      <c r="N42" s="3" t="s">
        <v>684</v>
      </c>
      <c r="O42" s="3" t="s">
        <v>683</v>
      </c>
      <c r="P42" s="3" t="s">
        <v>686</v>
      </c>
    </row>
    <row r="43" spans="1:16" x14ac:dyDescent="0.25">
      <c r="A43" t="s">
        <v>300</v>
      </c>
      <c r="B43" t="s">
        <v>289</v>
      </c>
      <c r="C43" t="s">
        <v>0</v>
      </c>
      <c r="D43" t="s">
        <v>13</v>
      </c>
      <c r="E43">
        <v>62.8</v>
      </c>
      <c r="F43">
        <v>72</v>
      </c>
      <c r="G43">
        <v>37.5</v>
      </c>
      <c r="H43" s="3" t="s">
        <v>685</v>
      </c>
      <c r="I43" s="3" t="s">
        <v>684</v>
      </c>
      <c r="J43" s="3" t="s">
        <v>686</v>
      </c>
      <c r="K43">
        <v>68.8</v>
      </c>
      <c r="L43">
        <v>72</v>
      </c>
      <c r="M43">
        <v>62.5</v>
      </c>
      <c r="N43" s="3" t="s">
        <v>685</v>
      </c>
      <c r="O43" s="3" t="s">
        <v>684</v>
      </c>
      <c r="P43" s="3" t="s">
        <v>685</v>
      </c>
    </row>
    <row r="44" spans="1:16" x14ac:dyDescent="0.25">
      <c r="A44" t="s">
        <v>301</v>
      </c>
      <c r="B44" t="s">
        <v>289</v>
      </c>
      <c r="C44" t="s">
        <v>0</v>
      </c>
      <c r="D44" t="s">
        <v>275</v>
      </c>
      <c r="E44">
        <v>80.2</v>
      </c>
      <c r="F44">
        <v>100</v>
      </c>
      <c r="G44">
        <v>50</v>
      </c>
      <c r="H44" s="3" t="s">
        <v>684</v>
      </c>
      <c r="I44" s="3" t="s">
        <v>683</v>
      </c>
      <c r="J44" s="3" t="s">
        <v>685</v>
      </c>
      <c r="K44">
        <v>77.2</v>
      </c>
      <c r="L44">
        <v>44</v>
      </c>
      <c r="M44">
        <v>50</v>
      </c>
      <c r="N44" s="3" t="s">
        <v>684</v>
      </c>
      <c r="O44" s="3" t="s">
        <v>686</v>
      </c>
      <c r="P44" s="3" t="s">
        <v>685</v>
      </c>
    </row>
    <row r="45" spans="1:16" x14ac:dyDescent="0.25">
      <c r="A45" t="s">
        <v>542</v>
      </c>
      <c r="B45" t="s">
        <v>289</v>
      </c>
      <c r="C45" t="s">
        <v>1</v>
      </c>
      <c r="D45" t="s">
        <v>64</v>
      </c>
      <c r="E45">
        <v>68.2</v>
      </c>
      <c r="F45">
        <v>56</v>
      </c>
      <c r="G45">
        <v>75</v>
      </c>
      <c r="H45" s="3" t="s">
        <v>685</v>
      </c>
      <c r="I45" s="3" t="s">
        <v>685</v>
      </c>
      <c r="J45" s="3" t="s">
        <v>684</v>
      </c>
      <c r="K45">
        <v>67.599999999999994</v>
      </c>
      <c r="L45">
        <v>72</v>
      </c>
      <c r="M45">
        <v>25</v>
      </c>
      <c r="N45" s="3" t="s">
        <v>685</v>
      </c>
      <c r="O45" s="3" t="s">
        <v>684</v>
      </c>
      <c r="P45" s="3" t="s">
        <v>686</v>
      </c>
    </row>
    <row r="46" spans="1:16" x14ac:dyDescent="0.25">
      <c r="A46" t="s">
        <v>543</v>
      </c>
      <c r="B46" t="s">
        <v>289</v>
      </c>
      <c r="C46" t="s">
        <v>1</v>
      </c>
      <c r="D46" t="s">
        <v>65</v>
      </c>
      <c r="E46">
        <v>48.2</v>
      </c>
      <c r="F46">
        <v>28</v>
      </c>
      <c r="G46">
        <v>12.5</v>
      </c>
      <c r="H46" s="3" t="s">
        <v>686</v>
      </c>
      <c r="I46" s="3" t="s">
        <v>686</v>
      </c>
      <c r="J46" s="3" t="s">
        <v>686</v>
      </c>
      <c r="K46">
        <v>52.6</v>
      </c>
      <c r="L46">
        <v>28</v>
      </c>
      <c r="M46">
        <v>0</v>
      </c>
      <c r="N46" s="3" t="s">
        <v>685</v>
      </c>
      <c r="O46" s="3" t="s">
        <v>686</v>
      </c>
      <c r="P46" s="3" t="s">
        <v>686</v>
      </c>
    </row>
    <row r="47" spans="1:16" x14ac:dyDescent="0.25">
      <c r="A47" t="s">
        <v>302</v>
      </c>
      <c r="B47" t="s">
        <v>14</v>
      </c>
      <c r="C47" t="s">
        <v>0</v>
      </c>
      <c r="D47" t="s">
        <v>31</v>
      </c>
      <c r="E47">
        <v>85.4</v>
      </c>
      <c r="F47">
        <v>100</v>
      </c>
      <c r="G47">
        <v>62.5</v>
      </c>
      <c r="H47" s="3" t="s">
        <v>683</v>
      </c>
      <c r="I47" s="3" t="s">
        <v>683</v>
      </c>
      <c r="J47" s="3" t="s">
        <v>685</v>
      </c>
      <c r="K47">
        <v>84.4</v>
      </c>
      <c r="L47">
        <v>72</v>
      </c>
      <c r="M47">
        <v>62.5</v>
      </c>
      <c r="N47" s="3" t="s">
        <v>684</v>
      </c>
      <c r="O47" s="3" t="s">
        <v>684</v>
      </c>
      <c r="P47" s="3" t="s">
        <v>685</v>
      </c>
    </row>
    <row r="48" spans="1:16" x14ac:dyDescent="0.25">
      <c r="A48" t="s">
        <v>303</v>
      </c>
      <c r="B48" t="s">
        <v>14</v>
      </c>
      <c r="C48" t="s">
        <v>0</v>
      </c>
      <c r="D48" t="s">
        <v>29</v>
      </c>
      <c r="E48">
        <v>80.8</v>
      </c>
      <c r="F48">
        <v>100</v>
      </c>
      <c r="G48">
        <v>75</v>
      </c>
      <c r="H48" s="3" t="s">
        <v>684</v>
      </c>
      <c r="I48" s="3" t="s">
        <v>683</v>
      </c>
      <c r="J48" s="3" t="s">
        <v>684</v>
      </c>
      <c r="K48">
        <v>90.8</v>
      </c>
      <c r="L48">
        <v>84</v>
      </c>
      <c r="M48">
        <v>75</v>
      </c>
      <c r="N48" s="3" t="s">
        <v>683</v>
      </c>
      <c r="O48" s="3" t="s">
        <v>684</v>
      </c>
      <c r="P48" s="3" t="s">
        <v>684</v>
      </c>
    </row>
    <row r="49" spans="1:16" x14ac:dyDescent="0.25">
      <c r="A49" t="s">
        <v>304</v>
      </c>
      <c r="B49" t="s">
        <v>14</v>
      </c>
      <c r="C49" t="s">
        <v>0</v>
      </c>
      <c r="D49" t="s">
        <v>16</v>
      </c>
      <c r="E49">
        <v>87.8</v>
      </c>
      <c r="F49">
        <v>100</v>
      </c>
      <c r="G49">
        <v>62.5</v>
      </c>
      <c r="H49" s="3" t="s">
        <v>683</v>
      </c>
      <c r="I49" s="3" t="s">
        <v>683</v>
      </c>
      <c r="J49" s="3" t="s">
        <v>685</v>
      </c>
      <c r="K49">
        <v>91.6</v>
      </c>
      <c r="L49">
        <v>100</v>
      </c>
      <c r="M49">
        <v>75</v>
      </c>
      <c r="N49" s="3" t="s">
        <v>683</v>
      </c>
      <c r="O49" s="3" t="s">
        <v>683</v>
      </c>
      <c r="P49" s="3" t="s">
        <v>684</v>
      </c>
    </row>
    <row r="50" spans="1:16" x14ac:dyDescent="0.25">
      <c r="A50" t="s">
        <v>305</v>
      </c>
      <c r="B50" t="s">
        <v>14</v>
      </c>
      <c r="C50" t="s">
        <v>0</v>
      </c>
      <c r="D50" t="s">
        <v>32</v>
      </c>
      <c r="E50">
        <v>80.8</v>
      </c>
      <c r="F50">
        <v>100</v>
      </c>
      <c r="G50">
        <v>87.5</v>
      </c>
      <c r="H50" s="3" t="s">
        <v>684</v>
      </c>
      <c r="I50" s="3" t="s">
        <v>683</v>
      </c>
      <c r="J50" s="3" t="s">
        <v>683</v>
      </c>
      <c r="K50">
        <v>92.2</v>
      </c>
      <c r="L50">
        <v>100</v>
      </c>
      <c r="M50">
        <v>100</v>
      </c>
      <c r="N50" s="3" t="s">
        <v>683</v>
      </c>
      <c r="O50" s="3" t="s">
        <v>683</v>
      </c>
      <c r="P50" s="3" t="s">
        <v>683</v>
      </c>
    </row>
    <row r="51" spans="1:16" x14ac:dyDescent="0.25">
      <c r="A51" t="s">
        <v>306</v>
      </c>
      <c r="B51" t="s">
        <v>14</v>
      </c>
      <c r="C51" t="s">
        <v>0</v>
      </c>
      <c r="D51" t="s">
        <v>20</v>
      </c>
      <c r="E51">
        <v>93</v>
      </c>
      <c r="F51">
        <v>100</v>
      </c>
      <c r="G51">
        <v>100</v>
      </c>
      <c r="H51" s="3" t="s">
        <v>683</v>
      </c>
      <c r="I51" s="3" t="s">
        <v>683</v>
      </c>
      <c r="J51" s="3" t="s">
        <v>683</v>
      </c>
      <c r="K51">
        <v>83.8</v>
      </c>
      <c r="L51">
        <v>72</v>
      </c>
      <c r="M51">
        <v>75</v>
      </c>
      <c r="N51" s="3" t="s">
        <v>684</v>
      </c>
      <c r="O51" s="3" t="s">
        <v>684</v>
      </c>
      <c r="P51" s="3" t="s">
        <v>684</v>
      </c>
    </row>
    <row r="52" spans="1:16" x14ac:dyDescent="0.25">
      <c r="A52" t="s">
        <v>307</v>
      </c>
      <c r="B52" t="s">
        <v>14</v>
      </c>
      <c r="C52" t="s">
        <v>0</v>
      </c>
      <c r="D52" t="s">
        <v>21</v>
      </c>
      <c r="E52" s="24">
        <v>87.2</v>
      </c>
      <c r="F52" s="24">
        <v>72</v>
      </c>
      <c r="G52" s="24">
        <v>87.5</v>
      </c>
      <c r="H52" s="3" t="s">
        <v>683</v>
      </c>
      <c r="I52" s="3" t="s">
        <v>684</v>
      </c>
      <c r="J52" s="3" t="s">
        <v>683</v>
      </c>
      <c r="K52">
        <v>89.2</v>
      </c>
      <c r="L52">
        <v>100</v>
      </c>
      <c r="M52">
        <v>75</v>
      </c>
      <c r="N52" s="3" t="s">
        <v>683</v>
      </c>
      <c r="O52" s="3" t="s">
        <v>683</v>
      </c>
      <c r="P52" s="3" t="s">
        <v>684</v>
      </c>
    </row>
    <row r="53" spans="1:16" x14ac:dyDescent="0.25">
      <c r="A53" t="s">
        <v>308</v>
      </c>
      <c r="B53" t="s">
        <v>14</v>
      </c>
      <c r="C53" t="s">
        <v>0</v>
      </c>
      <c r="D53" t="s">
        <v>34</v>
      </c>
      <c r="E53">
        <v>61.4</v>
      </c>
      <c r="F53">
        <v>44</v>
      </c>
      <c r="G53">
        <v>12.5</v>
      </c>
      <c r="H53" s="3" t="s">
        <v>685</v>
      </c>
      <c r="I53" s="3" t="s">
        <v>686</v>
      </c>
      <c r="J53" s="3" t="s">
        <v>686</v>
      </c>
      <c r="K53">
        <v>78.400000000000006</v>
      </c>
      <c r="L53">
        <v>72</v>
      </c>
      <c r="M53">
        <v>62.5</v>
      </c>
      <c r="N53" s="3" t="s">
        <v>684</v>
      </c>
      <c r="O53" s="3" t="s">
        <v>684</v>
      </c>
      <c r="P53" s="3" t="s">
        <v>685</v>
      </c>
    </row>
    <row r="54" spans="1:16" x14ac:dyDescent="0.25">
      <c r="A54" t="s">
        <v>309</v>
      </c>
      <c r="B54" t="s">
        <v>14</v>
      </c>
      <c r="C54" t="s">
        <v>0</v>
      </c>
      <c r="D54" t="s">
        <v>36</v>
      </c>
      <c r="E54">
        <v>78.599999999999994</v>
      </c>
      <c r="F54">
        <v>84</v>
      </c>
      <c r="G54">
        <v>87.5</v>
      </c>
      <c r="H54" s="3" t="s">
        <v>684</v>
      </c>
      <c r="I54" s="3" t="s">
        <v>684</v>
      </c>
      <c r="J54" s="3" t="s">
        <v>683</v>
      </c>
      <c r="K54">
        <v>71.8</v>
      </c>
      <c r="L54">
        <v>44</v>
      </c>
      <c r="M54">
        <v>50</v>
      </c>
      <c r="N54" s="3" t="s">
        <v>684</v>
      </c>
      <c r="O54" s="3" t="s">
        <v>686</v>
      </c>
      <c r="P54" s="3" t="s">
        <v>685</v>
      </c>
    </row>
    <row r="55" spans="1:16" x14ac:dyDescent="0.25">
      <c r="A55" t="s">
        <v>310</v>
      </c>
      <c r="B55" t="s">
        <v>14</v>
      </c>
      <c r="C55" t="s">
        <v>0</v>
      </c>
      <c r="D55" t="s">
        <v>25</v>
      </c>
      <c r="E55">
        <v>83</v>
      </c>
      <c r="F55">
        <v>100</v>
      </c>
      <c r="G55">
        <v>62.5</v>
      </c>
      <c r="H55" s="3" t="s">
        <v>684</v>
      </c>
      <c r="I55" s="3" t="s">
        <v>683</v>
      </c>
      <c r="J55" s="3" t="s">
        <v>685</v>
      </c>
      <c r="K55">
        <v>85.6</v>
      </c>
      <c r="L55">
        <v>72</v>
      </c>
      <c r="M55">
        <v>87.5</v>
      </c>
      <c r="N55" s="3" t="s">
        <v>683</v>
      </c>
      <c r="O55" s="3" t="s">
        <v>684</v>
      </c>
      <c r="P55" s="3" t="s">
        <v>683</v>
      </c>
    </row>
    <row r="56" spans="1:16" x14ac:dyDescent="0.25">
      <c r="A56" t="s">
        <v>311</v>
      </c>
      <c r="B56" t="s">
        <v>14</v>
      </c>
      <c r="C56" t="s">
        <v>0</v>
      </c>
      <c r="D56" t="s">
        <v>38</v>
      </c>
      <c r="E56">
        <v>71</v>
      </c>
      <c r="F56">
        <v>100</v>
      </c>
      <c r="G56">
        <v>37.5</v>
      </c>
      <c r="H56" s="3" t="s">
        <v>684</v>
      </c>
      <c r="I56" s="3" t="s">
        <v>683</v>
      </c>
      <c r="J56" s="3" t="s">
        <v>686</v>
      </c>
      <c r="K56">
        <v>73.400000000000006</v>
      </c>
      <c r="L56">
        <v>72</v>
      </c>
      <c r="M56">
        <v>37.5</v>
      </c>
      <c r="N56" s="3" t="s">
        <v>684</v>
      </c>
      <c r="O56" s="3" t="s">
        <v>684</v>
      </c>
      <c r="P56" s="3" t="s">
        <v>686</v>
      </c>
    </row>
    <row r="57" spans="1:16" x14ac:dyDescent="0.25">
      <c r="A57" t="s">
        <v>312</v>
      </c>
      <c r="B57" t="s">
        <v>14</v>
      </c>
      <c r="C57" t="s">
        <v>0</v>
      </c>
      <c r="D57" t="s">
        <v>39</v>
      </c>
      <c r="E57">
        <v>93.2</v>
      </c>
      <c r="F57">
        <v>100</v>
      </c>
      <c r="G57">
        <v>75</v>
      </c>
      <c r="H57" s="3" t="s">
        <v>683</v>
      </c>
      <c r="I57" s="3" t="s">
        <v>683</v>
      </c>
      <c r="J57" s="3" t="s">
        <v>684</v>
      </c>
      <c r="K57">
        <v>94</v>
      </c>
      <c r="L57">
        <v>100</v>
      </c>
      <c r="M57">
        <v>87.5</v>
      </c>
      <c r="N57" s="3" t="s">
        <v>683</v>
      </c>
      <c r="O57" s="3" t="s">
        <v>683</v>
      </c>
      <c r="P57" s="3" t="s">
        <v>683</v>
      </c>
    </row>
    <row r="58" spans="1:16" x14ac:dyDescent="0.25">
      <c r="A58" t="s">
        <v>313</v>
      </c>
      <c r="B58" t="s">
        <v>14</v>
      </c>
      <c r="C58" t="s">
        <v>0</v>
      </c>
      <c r="D58" t="s">
        <v>23</v>
      </c>
      <c r="E58">
        <v>85.6</v>
      </c>
      <c r="F58">
        <v>72</v>
      </c>
      <c r="G58">
        <v>87.5</v>
      </c>
      <c r="H58" s="3" t="s">
        <v>683</v>
      </c>
      <c r="I58" s="3" t="s">
        <v>684</v>
      </c>
      <c r="J58" s="3" t="s">
        <v>683</v>
      </c>
      <c r="K58">
        <v>97.6</v>
      </c>
      <c r="L58">
        <v>100</v>
      </c>
      <c r="M58">
        <v>100</v>
      </c>
      <c r="N58" s="3" t="s">
        <v>683</v>
      </c>
      <c r="O58" s="3" t="s">
        <v>683</v>
      </c>
      <c r="P58" s="3" t="s">
        <v>683</v>
      </c>
    </row>
    <row r="59" spans="1:16" x14ac:dyDescent="0.25">
      <c r="A59" t="s">
        <v>314</v>
      </c>
      <c r="B59" t="s">
        <v>14</v>
      </c>
      <c r="C59" t="s">
        <v>0</v>
      </c>
      <c r="D59" t="s">
        <v>18</v>
      </c>
      <c r="E59">
        <v>81.8</v>
      </c>
      <c r="F59">
        <v>100</v>
      </c>
      <c r="G59">
        <v>75</v>
      </c>
      <c r="H59" s="3" t="s">
        <v>684</v>
      </c>
      <c r="I59" s="3" t="s">
        <v>683</v>
      </c>
      <c r="J59" s="3" t="s">
        <v>684</v>
      </c>
      <c r="K59">
        <v>85</v>
      </c>
      <c r="L59">
        <v>56</v>
      </c>
      <c r="M59">
        <v>75</v>
      </c>
      <c r="N59" s="3" t="s">
        <v>683</v>
      </c>
      <c r="O59" s="3" t="s">
        <v>685</v>
      </c>
      <c r="P59" s="3" t="s">
        <v>684</v>
      </c>
    </row>
    <row r="60" spans="1:16" x14ac:dyDescent="0.25">
      <c r="A60" t="s">
        <v>315</v>
      </c>
      <c r="B60" t="s">
        <v>14</v>
      </c>
      <c r="C60" t="s">
        <v>0</v>
      </c>
      <c r="D60" t="s">
        <v>27</v>
      </c>
      <c r="E60">
        <v>77.2</v>
      </c>
      <c r="F60">
        <v>72</v>
      </c>
      <c r="G60">
        <v>62.5</v>
      </c>
      <c r="H60" s="3" t="s">
        <v>684</v>
      </c>
      <c r="I60" s="3" t="s">
        <v>684</v>
      </c>
      <c r="J60" s="3" t="s">
        <v>685</v>
      </c>
      <c r="K60">
        <v>88</v>
      </c>
      <c r="L60">
        <v>100</v>
      </c>
      <c r="M60">
        <v>50</v>
      </c>
      <c r="N60" s="3" t="s">
        <v>683</v>
      </c>
      <c r="O60" s="3" t="s">
        <v>683</v>
      </c>
      <c r="P60" s="3" t="s">
        <v>685</v>
      </c>
    </row>
    <row r="61" spans="1:16" x14ac:dyDescent="0.25">
      <c r="A61" t="s">
        <v>316</v>
      </c>
      <c r="B61" t="s">
        <v>14</v>
      </c>
      <c r="C61" t="s">
        <v>0</v>
      </c>
      <c r="D61" t="s">
        <v>40</v>
      </c>
      <c r="E61">
        <v>77</v>
      </c>
      <c r="F61">
        <v>100</v>
      </c>
      <c r="G61">
        <v>62.5</v>
      </c>
      <c r="H61" s="3" t="s">
        <v>684</v>
      </c>
      <c r="I61" s="3" t="s">
        <v>683</v>
      </c>
      <c r="J61" s="3" t="s">
        <v>685</v>
      </c>
      <c r="K61">
        <v>88</v>
      </c>
      <c r="L61">
        <v>72</v>
      </c>
      <c r="M61">
        <v>87.5</v>
      </c>
      <c r="N61" s="3" t="s">
        <v>683</v>
      </c>
      <c r="O61" s="3" t="s">
        <v>684</v>
      </c>
      <c r="P61" s="3" t="s">
        <v>683</v>
      </c>
    </row>
    <row r="62" spans="1:16" x14ac:dyDescent="0.25">
      <c r="A62" t="s">
        <v>317</v>
      </c>
      <c r="B62" t="s">
        <v>14</v>
      </c>
      <c r="C62" t="s">
        <v>0</v>
      </c>
      <c r="D62" t="s">
        <v>42</v>
      </c>
      <c r="E62">
        <v>82.6</v>
      </c>
      <c r="F62">
        <v>72</v>
      </c>
      <c r="G62">
        <v>87.5</v>
      </c>
      <c r="H62" s="3" t="s">
        <v>684</v>
      </c>
      <c r="I62" s="3" t="s">
        <v>684</v>
      </c>
      <c r="J62" s="3" t="s">
        <v>683</v>
      </c>
      <c r="K62">
        <v>84.4</v>
      </c>
      <c r="L62">
        <v>56</v>
      </c>
      <c r="M62">
        <v>62.5</v>
      </c>
      <c r="N62" s="3" t="s">
        <v>684</v>
      </c>
      <c r="O62" s="3" t="s">
        <v>685</v>
      </c>
      <c r="P62" s="3" t="s">
        <v>685</v>
      </c>
    </row>
    <row r="63" spans="1:16" x14ac:dyDescent="0.25">
      <c r="A63" t="s">
        <v>318</v>
      </c>
      <c r="B63" t="s">
        <v>14</v>
      </c>
      <c r="C63" t="s">
        <v>0</v>
      </c>
      <c r="D63" t="s">
        <v>43</v>
      </c>
      <c r="E63">
        <v>77.400000000000006</v>
      </c>
      <c r="F63">
        <v>100</v>
      </c>
      <c r="G63">
        <v>75</v>
      </c>
      <c r="H63" s="3" t="s">
        <v>684</v>
      </c>
      <c r="I63" s="3" t="s">
        <v>683</v>
      </c>
      <c r="J63" s="3" t="s">
        <v>684</v>
      </c>
      <c r="K63">
        <v>84.4</v>
      </c>
      <c r="L63">
        <v>72</v>
      </c>
      <c r="M63">
        <v>62.5</v>
      </c>
      <c r="N63" s="3" t="s">
        <v>684</v>
      </c>
      <c r="O63" s="3" t="s">
        <v>684</v>
      </c>
      <c r="P63" s="3" t="s">
        <v>685</v>
      </c>
    </row>
    <row r="64" spans="1:16" x14ac:dyDescent="0.25">
      <c r="A64" t="s">
        <v>319</v>
      </c>
      <c r="B64" t="s">
        <v>14</v>
      </c>
      <c r="C64" t="s">
        <v>0</v>
      </c>
      <c r="D64" t="s">
        <v>45</v>
      </c>
      <c r="E64">
        <v>79.2</v>
      </c>
      <c r="F64">
        <v>100</v>
      </c>
      <c r="G64">
        <v>75</v>
      </c>
      <c r="H64" s="3" t="s">
        <v>684</v>
      </c>
      <c r="I64" s="3" t="s">
        <v>683</v>
      </c>
      <c r="J64" s="3" t="s">
        <v>684</v>
      </c>
      <c r="K64">
        <v>88.6</v>
      </c>
      <c r="L64">
        <v>84</v>
      </c>
      <c r="M64">
        <v>62.5</v>
      </c>
      <c r="N64" s="3" t="s">
        <v>683</v>
      </c>
      <c r="O64" s="3" t="s">
        <v>684</v>
      </c>
      <c r="P64" s="3" t="s">
        <v>685</v>
      </c>
    </row>
    <row r="65" spans="1:16" x14ac:dyDescent="0.25">
      <c r="A65" t="s">
        <v>544</v>
      </c>
      <c r="B65" t="s">
        <v>14</v>
      </c>
      <c r="C65" t="s">
        <v>0</v>
      </c>
      <c r="D65" t="s">
        <v>46</v>
      </c>
      <c r="E65">
        <v>89</v>
      </c>
      <c r="F65">
        <v>72</v>
      </c>
      <c r="G65">
        <v>75</v>
      </c>
      <c r="H65" s="3" t="s">
        <v>683</v>
      </c>
      <c r="I65" s="3" t="s">
        <v>684</v>
      </c>
      <c r="J65" s="3" t="s">
        <v>684</v>
      </c>
      <c r="K65">
        <v>85</v>
      </c>
      <c r="L65">
        <v>100</v>
      </c>
      <c r="M65">
        <v>75</v>
      </c>
      <c r="N65" s="3" t="s">
        <v>683</v>
      </c>
      <c r="O65" s="3" t="s">
        <v>683</v>
      </c>
      <c r="P65" s="3" t="s">
        <v>684</v>
      </c>
    </row>
    <row r="66" spans="1:16" x14ac:dyDescent="0.25">
      <c r="A66" t="s">
        <v>545</v>
      </c>
      <c r="B66" t="s">
        <v>14</v>
      </c>
      <c r="C66" t="s">
        <v>1</v>
      </c>
      <c r="D66" t="s">
        <v>65</v>
      </c>
      <c r="E66">
        <v>67.8</v>
      </c>
      <c r="F66">
        <v>56</v>
      </c>
      <c r="G66">
        <v>75</v>
      </c>
      <c r="H66" s="3" t="s">
        <v>685</v>
      </c>
      <c r="I66" s="3" t="s">
        <v>685</v>
      </c>
      <c r="J66" s="3" t="s">
        <v>684</v>
      </c>
      <c r="K66">
        <v>94</v>
      </c>
      <c r="L66">
        <v>100</v>
      </c>
      <c r="M66">
        <v>75</v>
      </c>
      <c r="N66" s="3" t="s">
        <v>683</v>
      </c>
      <c r="O66" s="3" t="s">
        <v>683</v>
      </c>
      <c r="P66" s="3" t="s">
        <v>684</v>
      </c>
    </row>
    <row r="67" spans="1:16" x14ac:dyDescent="0.25">
      <c r="A67" t="s">
        <v>320</v>
      </c>
      <c r="B67" t="s">
        <v>62</v>
      </c>
      <c r="C67" t="s">
        <v>0</v>
      </c>
      <c r="D67" t="s">
        <v>73</v>
      </c>
      <c r="E67">
        <v>64.400000000000006</v>
      </c>
      <c r="F67">
        <v>100</v>
      </c>
      <c r="G67">
        <v>50</v>
      </c>
      <c r="H67" s="3" t="s">
        <v>685</v>
      </c>
      <c r="I67" s="3" t="s">
        <v>683</v>
      </c>
      <c r="J67" s="3" t="s">
        <v>685</v>
      </c>
      <c r="K67">
        <v>92.2</v>
      </c>
      <c r="L67">
        <v>100</v>
      </c>
      <c r="M67">
        <v>87.5</v>
      </c>
      <c r="N67" s="3" t="s">
        <v>683</v>
      </c>
      <c r="O67" s="3" t="s">
        <v>683</v>
      </c>
      <c r="P67" s="3" t="s">
        <v>683</v>
      </c>
    </row>
    <row r="68" spans="1:16" x14ac:dyDescent="0.25">
      <c r="A68" t="s">
        <v>321</v>
      </c>
      <c r="B68" t="s">
        <v>62</v>
      </c>
      <c r="C68" t="s">
        <v>0</v>
      </c>
      <c r="D68" t="s">
        <v>67</v>
      </c>
      <c r="E68">
        <v>80.2</v>
      </c>
      <c r="F68">
        <v>84</v>
      </c>
      <c r="G68">
        <v>87.5</v>
      </c>
      <c r="H68" s="3" t="s">
        <v>684</v>
      </c>
      <c r="I68" s="3" t="s">
        <v>684</v>
      </c>
      <c r="J68" s="3" t="s">
        <v>683</v>
      </c>
      <c r="K68">
        <v>62.6</v>
      </c>
      <c r="L68">
        <v>0</v>
      </c>
      <c r="M68">
        <v>37.5</v>
      </c>
      <c r="N68" s="3" t="s">
        <v>685</v>
      </c>
      <c r="O68" s="3" t="s">
        <v>686</v>
      </c>
      <c r="P68" s="3" t="s">
        <v>686</v>
      </c>
    </row>
    <row r="69" spans="1:16" x14ac:dyDescent="0.25">
      <c r="A69" t="s">
        <v>322</v>
      </c>
      <c r="B69" t="s">
        <v>62</v>
      </c>
      <c r="C69" t="s">
        <v>0</v>
      </c>
      <c r="D69" t="s">
        <v>69</v>
      </c>
      <c r="E69">
        <v>62.2</v>
      </c>
      <c r="F69">
        <v>100</v>
      </c>
      <c r="G69">
        <v>25</v>
      </c>
      <c r="H69" s="3" t="s">
        <v>685</v>
      </c>
      <c r="I69" s="3" t="s">
        <v>683</v>
      </c>
      <c r="J69" s="3" t="s">
        <v>686</v>
      </c>
      <c r="K69">
        <v>77.599999999999994</v>
      </c>
      <c r="L69">
        <v>84</v>
      </c>
      <c r="M69">
        <v>50</v>
      </c>
      <c r="N69" s="3" t="s">
        <v>684</v>
      </c>
      <c r="O69" s="3" t="s">
        <v>684</v>
      </c>
      <c r="P69" s="3" t="s">
        <v>685</v>
      </c>
    </row>
    <row r="70" spans="1:16" x14ac:dyDescent="0.25">
      <c r="A70" t="s">
        <v>323</v>
      </c>
      <c r="B70" t="s">
        <v>62</v>
      </c>
      <c r="C70" t="s">
        <v>0</v>
      </c>
      <c r="D70" t="s">
        <v>71</v>
      </c>
      <c r="E70">
        <v>67.400000000000006</v>
      </c>
      <c r="F70">
        <v>100</v>
      </c>
      <c r="G70">
        <v>37.5</v>
      </c>
      <c r="H70" s="3" t="s">
        <v>685</v>
      </c>
      <c r="I70" s="3" t="s">
        <v>683</v>
      </c>
      <c r="J70" s="3" t="s">
        <v>686</v>
      </c>
      <c r="K70">
        <v>71.8</v>
      </c>
      <c r="L70">
        <v>56</v>
      </c>
      <c r="M70">
        <v>62.5</v>
      </c>
      <c r="N70" s="3" t="s">
        <v>684</v>
      </c>
      <c r="O70" s="3" t="s">
        <v>685</v>
      </c>
      <c r="P70" s="3" t="s">
        <v>685</v>
      </c>
    </row>
    <row r="71" spans="1:16" x14ac:dyDescent="0.25">
      <c r="A71" t="s">
        <v>324</v>
      </c>
      <c r="B71" t="s">
        <v>62</v>
      </c>
      <c r="C71" t="s">
        <v>0</v>
      </c>
      <c r="D71" t="s">
        <v>72</v>
      </c>
      <c r="E71">
        <v>72.2</v>
      </c>
      <c r="F71">
        <v>72</v>
      </c>
      <c r="G71">
        <v>87.5</v>
      </c>
      <c r="H71" s="3" t="s">
        <v>684</v>
      </c>
      <c r="I71" s="3" t="s">
        <v>684</v>
      </c>
      <c r="J71" s="3" t="s">
        <v>683</v>
      </c>
      <c r="K71">
        <v>92.6</v>
      </c>
      <c r="L71">
        <v>84</v>
      </c>
      <c r="M71">
        <v>87.5</v>
      </c>
      <c r="N71" s="3" t="s">
        <v>683</v>
      </c>
      <c r="O71" s="3" t="s">
        <v>684</v>
      </c>
      <c r="P71" s="3" t="s">
        <v>683</v>
      </c>
    </row>
    <row r="72" spans="1:16" x14ac:dyDescent="0.25">
      <c r="A72" t="s">
        <v>546</v>
      </c>
      <c r="B72" t="s">
        <v>62</v>
      </c>
      <c r="C72" t="s">
        <v>0</v>
      </c>
      <c r="D72" t="s">
        <v>212</v>
      </c>
      <c r="E72">
        <v>68</v>
      </c>
      <c r="F72">
        <v>84</v>
      </c>
      <c r="G72">
        <v>75</v>
      </c>
      <c r="H72" s="3" t="s">
        <v>685</v>
      </c>
      <c r="I72" s="3" t="s">
        <v>684</v>
      </c>
      <c r="J72" s="3" t="s">
        <v>684</v>
      </c>
      <c r="K72">
        <v>79</v>
      </c>
      <c r="L72">
        <v>72</v>
      </c>
      <c r="M72">
        <v>50</v>
      </c>
      <c r="N72" s="3" t="s">
        <v>684</v>
      </c>
      <c r="O72" s="3" t="s">
        <v>684</v>
      </c>
      <c r="P72" s="3" t="s">
        <v>685</v>
      </c>
    </row>
    <row r="73" spans="1:16" x14ac:dyDescent="0.25">
      <c r="A73" t="s">
        <v>547</v>
      </c>
      <c r="B73" t="s">
        <v>62</v>
      </c>
      <c r="C73" t="s">
        <v>0</v>
      </c>
      <c r="D73" t="s">
        <v>209</v>
      </c>
      <c r="E73">
        <v>77.400000000000006</v>
      </c>
      <c r="F73">
        <v>100</v>
      </c>
      <c r="G73">
        <v>100</v>
      </c>
      <c r="H73" s="3" t="s">
        <v>684</v>
      </c>
      <c r="I73" s="3" t="s">
        <v>683</v>
      </c>
      <c r="J73" s="3" t="s">
        <v>683</v>
      </c>
      <c r="K73">
        <v>89.8</v>
      </c>
      <c r="L73">
        <v>72</v>
      </c>
      <c r="M73">
        <v>87.5</v>
      </c>
      <c r="N73" s="3" t="s">
        <v>683</v>
      </c>
      <c r="O73" s="3" t="s">
        <v>684</v>
      </c>
      <c r="P73" s="3" t="s">
        <v>683</v>
      </c>
    </row>
    <row r="74" spans="1:16" x14ac:dyDescent="0.25">
      <c r="A74" t="s">
        <v>548</v>
      </c>
      <c r="B74" t="s">
        <v>62</v>
      </c>
      <c r="C74" t="s">
        <v>1</v>
      </c>
      <c r="D74" t="s">
        <v>78</v>
      </c>
      <c r="E74">
        <v>36</v>
      </c>
      <c r="F74">
        <v>0</v>
      </c>
      <c r="G74">
        <v>25</v>
      </c>
      <c r="H74" s="3" t="s">
        <v>686</v>
      </c>
      <c r="I74" s="3" t="s">
        <v>686</v>
      </c>
      <c r="J74" s="3" t="s">
        <v>686</v>
      </c>
      <c r="K74">
        <v>77.8</v>
      </c>
      <c r="L74">
        <v>72</v>
      </c>
      <c r="M74">
        <v>37.5</v>
      </c>
      <c r="N74" s="3" t="s">
        <v>684</v>
      </c>
      <c r="O74" s="3" t="s">
        <v>684</v>
      </c>
      <c r="P74" s="3" t="s">
        <v>686</v>
      </c>
    </row>
    <row r="75" spans="1:16" x14ac:dyDescent="0.25">
      <c r="A75" t="s">
        <v>549</v>
      </c>
      <c r="B75" t="s">
        <v>62</v>
      </c>
      <c r="C75" t="s">
        <v>1</v>
      </c>
      <c r="D75" t="s">
        <v>79</v>
      </c>
      <c r="E75">
        <v>38</v>
      </c>
      <c r="F75">
        <v>28</v>
      </c>
      <c r="G75">
        <v>25</v>
      </c>
      <c r="H75" s="3" t="s">
        <v>686</v>
      </c>
      <c r="I75" s="3" t="s">
        <v>686</v>
      </c>
      <c r="J75" s="3" t="s">
        <v>686</v>
      </c>
      <c r="K75">
        <v>66.2</v>
      </c>
      <c r="L75">
        <v>0</v>
      </c>
      <c r="M75">
        <v>62.5</v>
      </c>
      <c r="N75" s="3" t="s">
        <v>685</v>
      </c>
      <c r="O75" s="3" t="s">
        <v>686</v>
      </c>
      <c r="P75" s="3" t="s">
        <v>685</v>
      </c>
    </row>
    <row r="76" spans="1:16" x14ac:dyDescent="0.25">
      <c r="A76" t="s">
        <v>550</v>
      </c>
      <c r="B76" t="s">
        <v>62</v>
      </c>
      <c r="C76" t="s">
        <v>1</v>
      </c>
      <c r="D76" t="s">
        <v>81</v>
      </c>
      <c r="E76">
        <v>66.8</v>
      </c>
      <c r="F76">
        <v>56</v>
      </c>
      <c r="G76">
        <v>87.5</v>
      </c>
      <c r="H76" s="3" t="s">
        <v>685</v>
      </c>
      <c r="I76" s="3" t="s">
        <v>685</v>
      </c>
      <c r="J76" s="3" t="s">
        <v>683</v>
      </c>
      <c r="K76">
        <v>83.6</v>
      </c>
      <c r="L76">
        <v>84</v>
      </c>
      <c r="M76">
        <v>62.5</v>
      </c>
      <c r="N76" s="3" t="s">
        <v>684</v>
      </c>
      <c r="O76" s="3" t="s">
        <v>684</v>
      </c>
      <c r="P76" s="3" t="s">
        <v>685</v>
      </c>
    </row>
    <row r="77" spans="1:16" x14ac:dyDescent="0.25">
      <c r="A77" t="s">
        <v>551</v>
      </c>
      <c r="B77" t="s">
        <v>62</v>
      </c>
      <c r="C77" t="s">
        <v>1</v>
      </c>
      <c r="D77" t="s">
        <v>216</v>
      </c>
      <c r="E77">
        <v>66</v>
      </c>
      <c r="F77">
        <v>56</v>
      </c>
      <c r="G77">
        <v>37.5</v>
      </c>
      <c r="H77" s="3" t="s">
        <v>685</v>
      </c>
      <c r="I77" s="3" t="s">
        <v>685</v>
      </c>
      <c r="J77" s="3" t="s">
        <v>686</v>
      </c>
      <c r="K77">
        <v>75.400000000000006</v>
      </c>
      <c r="L77">
        <v>72</v>
      </c>
      <c r="M77">
        <v>50</v>
      </c>
      <c r="N77" s="3" t="s">
        <v>684</v>
      </c>
      <c r="O77" s="3" t="s">
        <v>684</v>
      </c>
      <c r="P77" s="3" t="s">
        <v>685</v>
      </c>
    </row>
    <row r="78" spans="1:16" x14ac:dyDescent="0.25">
      <c r="A78" t="s">
        <v>552</v>
      </c>
      <c r="B78" t="s">
        <v>74</v>
      </c>
      <c r="C78" t="s">
        <v>3</v>
      </c>
      <c r="D78" t="s">
        <v>226</v>
      </c>
      <c r="E78">
        <v>44.8</v>
      </c>
      <c r="F78">
        <v>0</v>
      </c>
      <c r="G78">
        <v>0</v>
      </c>
      <c r="H78" s="3" t="s">
        <v>686</v>
      </c>
      <c r="I78" s="3" t="s">
        <v>686</v>
      </c>
      <c r="J78" s="3" t="s">
        <v>686</v>
      </c>
      <c r="K78">
        <v>78.599999999999994</v>
      </c>
      <c r="L78">
        <v>72</v>
      </c>
      <c r="M78">
        <v>62.5</v>
      </c>
      <c r="N78" s="3" t="s">
        <v>684</v>
      </c>
      <c r="O78" s="3" t="s">
        <v>684</v>
      </c>
      <c r="P78" s="3" t="s">
        <v>685</v>
      </c>
    </row>
    <row r="79" spans="1:16" x14ac:dyDescent="0.25">
      <c r="A79" t="s">
        <v>553</v>
      </c>
      <c r="B79" t="s">
        <v>74</v>
      </c>
      <c r="C79" t="s">
        <v>3</v>
      </c>
      <c r="D79" t="s">
        <v>228</v>
      </c>
      <c r="E79">
        <v>54.2</v>
      </c>
      <c r="F79">
        <v>16</v>
      </c>
      <c r="G79">
        <v>25</v>
      </c>
      <c r="H79" s="3" t="s">
        <v>685</v>
      </c>
      <c r="I79" s="3" t="s">
        <v>686</v>
      </c>
      <c r="J79" s="3" t="s">
        <v>686</v>
      </c>
      <c r="K79">
        <v>63.4</v>
      </c>
      <c r="L79">
        <v>28</v>
      </c>
      <c r="M79">
        <v>37.5</v>
      </c>
      <c r="N79" s="3" t="s">
        <v>685</v>
      </c>
      <c r="O79" s="3" t="s">
        <v>686</v>
      </c>
      <c r="P79" s="3" t="s">
        <v>686</v>
      </c>
    </row>
    <row r="80" spans="1:16" x14ac:dyDescent="0.25">
      <c r="A80" t="s">
        <v>554</v>
      </c>
      <c r="B80" t="s">
        <v>74</v>
      </c>
      <c r="C80" t="s">
        <v>2</v>
      </c>
      <c r="D80" t="s">
        <v>163</v>
      </c>
      <c r="E80">
        <v>57.4</v>
      </c>
      <c r="F80">
        <v>72</v>
      </c>
      <c r="G80">
        <v>25</v>
      </c>
      <c r="H80" s="3" t="s">
        <v>685</v>
      </c>
      <c r="I80" s="3" t="s">
        <v>684</v>
      </c>
      <c r="J80" s="3" t="s">
        <v>686</v>
      </c>
      <c r="K80">
        <v>87.2</v>
      </c>
      <c r="L80">
        <v>100</v>
      </c>
      <c r="M80">
        <v>87.5</v>
      </c>
      <c r="N80" s="3" t="s">
        <v>683</v>
      </c>
      <c r="O80" s="3" t="s">
        <v>683</v>
      </c>
      <c r="P80" s="3" t="s">
        <v>683</v>
      </c>
    </row>
    <row r="81" spans="1:16" x14ac:dyDescent="0.25">
      <c r="A81" t="s">
        <v>555</v>
      </c>
      <c r="B81" t="s">
        <v>74</v>
      </c>
      <c r="C81" t="s">
        <v>2</v>
      </c>
      <c r="D81" t="s">
        <v>167</v>
      </c>
      <c r="E81">
        <v>55</v>
      </c>
      <c r="F81">
        <v>44</v>
      </c>
      <c r="G81">
        <v>25</v>
      </c>
      <c r="H81" s="3" t="s">
        <v>685</v>
      </c>
      <c r="I81" s="3" t="s">
        <v>686</v>
      </c>
      <c r="J81" s="3" t="s">
        <v>686</v>
      </c>
      <c r="K81">
        <v>76.599999999999994</v>
      </c>
      <c r="L81">
        <v>72</v>
      </c>
      <c r="M81">
        <v>62.5</v>
      </c>
      <c r="N81" s="3" t="s">
        <v>684</v>
      </c>
      <c r="O81" s="3" t="s">
        <v>684</v>
      </c>
      <c r="P81" s="3" t="s">
        <v>685</v>
      </c>
    </row>
    <row r="82" spans="1:16" x14ac:dyDescent="0.25">
      <c r="A82" t="s">
        <v>556</v>
      </c>
      <c r="B82" t="s">
        <v>74</v>
      </c>
      <c r="C82" t="s">
        <v>2</v>
      </c>
      <c r="D82" t="s">
        <v>184</v>
      </c>
      <c r="E82">
        <v>44.4</v>
      </c>
      <c r="F82">
        <v>44</v>
      </c>
      <c r="G82">
        <v>0</v>
      </c>
      <c r="H82" s="3" t="s">
        <v>686</v>
      </c>
      <c r="I82" s="3" t="s">
        <v>686</v>
      </c>
      <c r="J82" s="3" t="s">
        <v>686</v>
      </c>
      <c r="K82">
        <v>73</v>
      </c>
      <c r="L82">
        <v>84</v>
      </c>
      <c r="M82">
        <v>50</v>
      </c>
      <c r="N82" s="3" t="s">
        <v>684</v>
      </c>
      <c r="O82" s="3" t="s">
        <v>684</v>
      </c>
      <c r="P82" s="3" t="s">
        <v>685</v>
      </c>
    </row>
    <row r="83" spans="1:16" x14ac:dyDescent="0.25">
      <c r="A83" t="s">
        <v>557</v>
      </c>
      <c r="B83" t="s">
        <v>74</v>
      </c>
      <c r="C83" t="s">
        <v>2</v>
      </c>
      <c r="D83" t="s">
        <v>172</v>
      </c>
      <c r="E83">
        <v>69.400000000000006</v>
      </c>
      <c r="F83">
        <v>44</v>
      </c>
      <c r="G83">
        <v>50</v>
      </c>
      <c r="H83" s="3" t="s">
        <v>685</v>
      </c>
      <c r="I83" s="3" t="s">
        <v>686</v>
      </c>
      <c r="J83" s="3" t="s">
        <v>685</v>
      </c>
      <c r="K83">
        <v>80.8</v>
      </c>
      <c r="L83">
        <v>100</v>
      </c>
      <c r="M83">
        <v>62.5</v>
      </c>
      <c r="N83" s="3" t="s">
        <v>684</v>
      </c>
      <c r="O83" s="3" t="s">
        <v>683</v>
      </c>
      <c r="P83" s="3" t="s">
        <v>685</v>
      </c>
    </row>
    <row r="84" spans="1:16" x14ac:dyDescent="0.25">
      <c r="A84" t="s">
        <v>558</v>
      </c>
      <c r="B84" t="s">
        <v>74</v>
      </c>
      <c r="C84" t="s">
        <v>2</v>
      </c>
      <c r="D84" t="s">
        <v>174</v>
      </c>
      <c r="E84">
        <v>65.599999999999994</v>
      </c>
      <c r="F84">
        <v>72</v>
      </c>
      <c r="G84">
        <v>37.5</v>
      </c>
      <c r="H84" s="3" t="s">
        <v>685</v>
      </c>
      <c r="I84" s="3" t="s">
        <v>684</v>
      </c>
      <c r="J84" s="3" t="s">
        <v>686</v>
      </c>
      <c r="K84">
        <v>80.8</v>
      </c>
      <c r="L84">
        <v>100</v>
      </c>
      <c r="M84">
        <v>87.5</v>
      </c>
      <c r="N84" s="3" t="s">
        <v>684</v>
      </c>
      <c r="O84" s="3" t="s">
        <v>683</v>
      </c>
      <c r="P84" s="3" t="s">
        <v>683</v>
      </c>
    </row>
    <row r="85" spans="1:16" x14ac:dyDescent="0.25">
      <c r="A85" t="s">
        <v>559</v>
      </c>
      <c r="B85" t="s">
        <v>74</v>
      </c>
      <c r="C85" t="s">
        <v>2</v>
      </c>
      <c r="D85" t="s">
        <v>177</v>
      </c>
      <c r="E85">
        <v>24.8</v>
      </c>
      <c r="F85">
        <v>0</v>
      </c>
      <c r="G85">
        <v>0</v>
      </c>
      <c r="H85" s="3" t="s">
        <v>686</v>
      </c>
      <c r="I85" s="3" t="s">
        <v>686</v>
      </c>
      <c r="J85" s="3" t="s">
        <v>686</v>
      </c>
      <c r="K85">
        <v>71.8</v>
      </c>
      <c r="L85">
        <v>28</v>
      </c>
      <c r="M85">
        <v>62.5</v>
      </c>
      <c r="N85" s="3" t="s">
        <v>684</v>
      </c>
      <c r="O85" s="3" t="s">
        <v>686</v>
      </c>
      <c r="P85" s="3" t="s">
        <v>685</v>
      </c>
    </row>
    <row r="86" spans="1:16" x14ac:dyDescent="0.25">
      <c r="A86" t="s">
        <v>560</v>
      </c>
      <c r="B86" t="s">
        <v>74</v>
      </c>
      <c r="C86" t="s">
        <v>2</v>
      </c>
      <c r="D86" t="s">
        <v>190</v>
      </c>
      <c r="E86">
        <v>61.6</v>
      </c>
      <c r="F86">
        <v>16</v>
      </c>
      <c r="G86">
        <v>25</v>
      </c>
      <c r="H86" s="3" t="s">
        <v>685</v>
      </c>
      <c r="I86" s="3" t="s">
        <v>686</v>
      </c>
      <c r="J86" s="3" t="s">
        <v>686</v>
      </c>
      <c r="K86">
        <v>61.6</v>
      </c>
      <c r="L86">
        <v>44</v>
      </c>
      <c r="M86">
        <v>62.5</v>
      </c>
      <c r="N86" s="3" t="s">
        <v>685</v>
      </c>
      <c r="O86" s="3" t="s">
        <v>686</v>
      </c>
      <c r="P86" s="3" t="s">
        <v>685</v>
      </c>
    </row>
    <row r="87" spans="1:16" x14ac:dyDescent="0.25">
      <c r="A87" t="s">
        <v>561</v>
      </c>
      <c r="B87" t="s">
        <v>74</v>
      </c>
      <c r="C87" t="s">
        <v>2</v>
      </c>
      <c r="D87" t="s">
        <v>192</v>
      </c>
      <c r="E87">
        <v>73.400000000000006</v>
      </c>
      <c r="F87">
        <v>100</v>
      </c>
      <c r="G87">
        <v>62.5</v>
      </c>
      <c r="H87" s="3" t="s">
        <v>684</v>
      </c>
      <c r="I87" s="3" t="s">
        <v>683</v>
      </c>
      <c r="J87" s="3" t="s">
        <v>685</v>
      </c>
      <c r="K87">
        <v>69</v>
      </c>
      <c r="L87">
        <v>84</v>
      </c>
      <c r="M87">
        <v>62.5</v>
      </c>
      <c r="N87" s="3" t="s">
        <v>685</v>
      </c>
      <c r="O87" s="3" t="s">
        <v>684</v>
      </c>
      <c r="P87" s="3" t="s">
        <v>685</v>
      </c>
    </row>
    <row r="88" spans="1:16" x14ac:dyDescent="0.25">
      <c r="A88" t="s">
        <v>562</v>
      </c>
      <c r="B88" t="s">
        <v>74</v>
      </c>
      <c r="C88" t="s">
        <v>2</v>
      </c>
      <c r="D88" t="s">
        <v>194</v>
      </c>
      <c r="E88">
        <v>46.2</v>
      </c>
      <c r="F88">
        <v>44</v>
      </c>
      <c r="G88">
        <v>25</v>
      </c>
      <c r="H88" s="3" t="s">
        <v>686</v>
      </c>
      <c r="I88" s="3" t="s">
        <v>686</v>
      </c>
      <c r="J88" s="3" t="s">
        <v>686</v>
      </c>
      <c r="K88">
        <v>67.599999999999994</v>
      </c>
      <c r="L88">
        <v>72</v>
      </c>
      <c r="M88">
        <v>37.5</v>
      </c>
      <c r="N88" s="3" t="s">
        <v>685</v>
      </c>
      <c r="O88" s="3" t="s">
        <v>684</v>
      </c>
      <c r="P88" s="3" t="s">
        <v>686</v>
      </c>
    </row>
    <row r="89" spans="1:16" x14ac:dyDescent="0.25">
      <c r="A89" t="s">
        <v>563</v>
      </c>
      <c r="B89" t="s">
        <v>74</v>
      </c>
      <c r="C89" t="s">
        <v>2</v>
      </c>
      <c r="D89" t="s">
        <v>196</v>
      </c>
      <c r="E89">
        <v>59.8</v>
      </c>
      <c r="F89">
        <v>56</v>
      </c>
      <c r="G89">
        <v>37.5</v>
      </c>
      <c r="H89" s="3" t="s">
        <v>685</v>
      </c>
      <c r="I89" s="3" t="s">
        <v>685</v>
      </c>
      <c r="J89" s="3" t="s">
        <v>686</v>
      </c>
      <c r="K89">
        <v>64</v>
      </c>
      <c r="L89">
        <v>100</v>
      </c>
      <c r="M89">
        <v>25</v>
      </c>
      <c r="N89" s="3" t="s">
        <v>685</v>
      </c>
      <c r="O89" s="3" t="s">
        <v>683</v>
      </c>
      <c r="P89" s="3" t="s">
        <v>686</v>
      </c>
    </row>
    <row r="90" spans="1:16" x14ac:dyDescent="0.25">
      <c r="A90" t="s">
        <v>564</v>
      </c>
      <c r="B90" t="s">
        <v>74</v>
      </c>
      <c r="C90" t="s">
        <v>2</v>
      </c>
      <c r="D90" t="s">
        <v>237</v>
      </c>
      <c r="E90">
        <v>35.799999999999997</v>
      </c>
      <c r="F90">
        <v>44</v>
      </c>
      <c r="G90">
        <v>0</v>
      </c>
      <c r="H90" s="3" t="s">
        <v>686</v>
      </c>
      <c r="I90" s="3" t="s">
        <v>686</v>
      </c>
      <c r="J90" s="3" t="s">
        <v>686</v>
      </c>
      <c r="K90">
        <v>77.8</v>
      </c>
      <c r="L90">
        <v>100</v>
      </c>
      <c r="M90">
        <v>62.5</v>
      </c>
      <c r="N90" s="3" t="s">
        <v>684</v>
      </c>
      <c r="O90" s="3" t="s">
        <v>683</v>
      </c>
      <c r="P90" s="3" t="s">
        <v>685</v>
      </c>
    </row>
    <row r="91" spans="1:16" x14ac:dyDescent="0.25">
      <c r="A91" t="s">
        <v>565</v>
      </c>
      <c r="B91" t="s">
        <v>74</v>
      </c>
      <c r="C91" t="s">
        <v>2</v>
      </c>
      <c r="D91" t="s">
        <v>238</v>
      </c>
      <c r="E91">
        <v>51.8</v>
      </c>
      <c r="F91">
        <v>44</v>
      </c>
      <c r="G91">
        <v>25</v>
      </c>
      <c r="H91" s="3" t="s">
        <v>685</v>
      </c>
      <c r="I91" s="3" t="s">
        <v>686</v>
      </c>
      <c r="J91" s="3" t="s">
        <v>686</v>
      </c>
      <c r="K91">
        <v>83.2</v>
      </c>
      <c r="L91">
        <v>100</v>
      </c>
      <c r="M91">
        <v>75</v>
      </c>
      <c r="N91" s="3" t="s">
        <v>684</v>
      </c>
      <c r="O91" s="3" t="s">
        <v>683</v>
      </c>
      <c r="P91" s="3" t="s">
        <v>684</v>
      </c>
    </row>
    <row r="92" spans="1:16" x14ac:dyDescent="0.25">
      <c r="A92" t="s">
        <v>566</v>
      </c>
      <c r="B92" t="s">
        <v>74</v>
      </c>
      <c r="C92" t="s">
        <v>2</v>
      </c>
      <c r="D92" t="s">
        <v>240</v>
      </c>
      <c r="E92">
        <v>44</v>
      </c>
      <c r="F92">
        <v>28</v>
      </c>
      <c r="G92">
        <v>0</v>
      </c>
      <c r="H92" s="3" t="s">
        <v>686</v>
      </c>
      <c r="I92" s="3" t="s">
        <v>686</v>
      </c>
      <c r="J92" s="3" t="s">
        <v>686</v>
      </c>
      <c r="K92">
        <v>69</v>
      </c>
      <c r="L92">
        <v>84</v>
      </c>
      <c r="M92">
        <v>50</v>
      </c>
      <c r="N92" s="3" t="s">
        <v>685</v>
      </c>
      <c r="O92" s="3" t="s">
        <v>684</v>
      </c>
      <c r="P92" s="3" t="s">
        <v>685</v>
      </c>
    </row>
    <row r="93" spans="1:16" x14ac:dyDescent="0.25">
      <c r="A93" t="s">
        <v>567</v>
      </c>
      <c r="B93" t="s">
        <v>74</v>
      </c>
      <c r="C93" t="s">
        <v>2</v>
      </c>
      <c r="D93" t="s">
        <v>242</v>
      </c>
      <c r="E93">
        <v>67.599999999999994</v>
      </c>
      <c r="F93">
        <v>72</v>
      </c>
      <c r="G93">
        <v>37.5</v>
      </c>
      <c r="H93" s="3" t="s">
        <v>685</v>
      </c>
      <c r="I93" s="3" t="s">
        <v>684</v>
      </c>
      <c r="J93" s="3" t="s">
        <v>686</v>
      </c>
      <c r="K93">
        <v>84.4</v>
      </c>
      <c r="L93">
        <v>72</v>
      </c>
      <c r="M93">
        <v>62.5</v>
      </c>
      <c r="N93" s="3" t="s">
        <v>684</v>
      </c>
      <c r="O93" s="3" t="s">
        <v>684</v>
      </c>
      <c r="P93" s="3" t="s">
        <v>685</v>
      </c>
    </row>
    <row r="94" spans="1:16" x14ac:dyDescent="0.25">
      <c r="A94" t="s">
        <v>568</v>
      </c>
      <c r="B94" t="s">
        <v>74</v>
      </c>
      <c r="C94" t="s">
        <v>2</v>
      </c>
      <c r="D94" t="s">
        <v>244</v>
      </c>
      <c r="E94">
        <v>44.6</v>
      </c>
      <c r="F94">
        <v>44</v>
      </c>
      <c r="G94">
        <v>0</v>
      </c>
      <c r="H94" s="3" t="s">
        <v>686</v>
      </c>
      <c r="I94" s="3" t="s">
        <v>686</v>
      </c>
      <c r="J94" s="3" t="s">
        <v>686</v>
      </c>
      <c r="K94">
        <v>100</v>
      </c>
      <c r="L94">
        <v>100</v>
      </c>
      <c r="M94">
        <v>100</v>
      </c>
      <c r="N94" s="3" t="s">
        <v>683</v>
      </c>
      <c r="O94" s="3" t="s">
        <v>683</v>
      </c>
      <c r="P94" s="3" t="s">
        <v>683</v>
      </c>
    </row>
    <row r="95" spans="1:16" x14ac:dyDescent="0.25">
      <c r="A95" t="s">
        <v>569</v>
      </c>
      <c r="B95" t="s">
        <v>74</v>
      </c>
      <c r="C95" t="s">
        <v>2</v>
      </c>
      <c r="D95" t="s">
        <v>202</v>
      </c>
      <c r="E95">
        <v>36</v>
      </c>
      <c r="F95">
        <v>16</v>
      </c>
      <c r="G95">
        <v>0</v>
      </c>
      <c r="H95" s="3" t="s">
        <v>686</v>
      </c>
      <c r="I95" s="3" t="s">
        <v>686</v>
      </c>
      <c r="J95" s="3" t="s">
        <v>686</v>
      </c>
      <c r="K95">
        <v>51.8</v>
      </c>
      <c r="L95">
        <v>56</v>
      </c>
      <c r="M95">
        <v>0</v>
      </c>
      <c r="N95" s="3" t="s">
        <v>685</v>
      </c>
      <c r="O95" s="3" t="s">
        <v>685</v>
      </c>
      <c r="P95" s="3" t="s">
        <v>686</v>
      </c>
    </row>
    <row r="96" spans="1:16" x14ac:dyDescent="0.25">
      <c r="A96" t="s">
        <v>570</v>
      </c>
      <c r="B96" t="s">
        <v>74</v>
      </c>
      <c r="C96" t="s">
        <v>2</v>
      </c>
      <c r="D96" t="s">
        <v>247</v>
      </c>
      <c r="E96">
        <v>54.2</v>
      </c>
      <c r="F96">
        <v>16</v>
      </c>
      <c r="G96">
        <v>62.5</v>
      </c>
      <c r="H96" s="3" t="s">
        <v>685</v>
      </c>
      <c r="I96" s="3" t="s">
        <v>686</v>
      </c>
      <c r="J96" s="3" t="s">
        <v>685</v>
      </c>
      <c r="K96">
        <v>60</v>
      </c>
      <c r="L96">
        <v>28</v>
      </c>
      <c r="M96">
        <v>50</v>
      </c>
      <c r="N96" s="3" t="s">
        <v>685</v>
      </c>
      <c r="O96" s="3" t="s">
        <v>686</v>
      </c>
      <c r="P96" s="3" t="s">
        <v>685</v>
      </c>
    </row>
    <row r="97" spans="1:16" x14ac:dyDescent="0.25">
      <c r="A97" t="s">
        <v>571</v>
      </c>
      <c r="B97" t="s">
        <v>74</v>
      </c>
      <c r="C97" t="s">
        <v>2</v>
      </c>
      <c r="D97" t="s">
        <v>249</v>
      </c>
      <c r="E97">
        <v>42.2</v>
      </c>
      <c r="F97">
        <v>44</v>
      </c>
      <c r="G97">
        <v>0</v>
      </c>
      <c r="H97" s="3" t="s">
        <v>686</v>
      </c>
      <c r="I97" s="3" t="s">
        <v>686</v>
      </c>
      <c r="J97" s="3" t="s">
        <v>686</v>
      </c>
      <c r="K97">
        <v>77.599999999999994</v>
      </c>
      <c r="L97">
        <v>56</v>
      </c>
      <c r="M97">
        <v>75</v>
      </c>
      <c r="N97" s="3" t="s">
        <v>684</v>
      </c>
      <c r="O97" s="3" t="s">
        <v>685</v>
      </c>
      <c r="P97" s="3" t="s">
        <v>684</v>
      </c>
    </row>
    <row r="98" spans="1:16" x14ac:dyDescent="0.25">
      <c r="A98" t="s">
        <v>572</v>
      </c>
      <c r="B98" t="s">
        <v>74</v>
      </c>
      <c r="C98" t="s">
        <v>2</v>
      </c>
      <c r="D98" t="s">
        <v>251</v>
      </c>
      <c r="E98">
        <v>35</v>
      </c>
      <c r="F98">
        <v>0</v>
      </c>
      <c r="G98">
        <v>0</v>
      </c>
      <c r="H98" s="3" t="s">
        <v>686</v>
      </c>
      <c r="I98" s="3" t="s">
        <v>686</v>
      </c>
      <c r="J98" s="3" t="s">
        <v>686</v>
      </c>
      <c r="K98">
        <v>76.599999999999994</v>
      </c>
      <c r="L98">
        <v>72</v>
      </c>
      <c r="M98">
        <v>62.5</v>
      </c>
      <c r="N98" s="3" t="s">
        <v>684</v>
      </c>
      <c r="O98" s="3" t="s">
        <v>684</v>
      </c>
      <c r="P98" s="3" t="s">
        <v>685</v>
      </c>
    </row>
    <row r="99" spans="1:16" x14ac:dyDescent="0.25">
      <c r="A99" t="s">
        <v>573</v>
      </c>
      <c r="B99" t="s">
        <v>74</v>
      </c>
      <c r="C99" t="s">
        <v>2</v>
      </c>
      <c r="D99" t="s">
        <v>253</v>
      </c>
      <c r="E99">
        <v>43.8</v>
      </c>
      <c r="F99">
        <v>28</v>
      </c>
      <c r="G99">
        <v>0</v>
      </c>
      <c r="H99" s="3" t="s">
        <v>686</v>
      </c>
      <c r="I99" s="3" t="s">
        <v>686</v>
      </c>
      <c r="J99" s="3" t="s">
        <v>686</v>
      </c>
      <c r="K99">
        <v>80.8</v>
      </c>
      <c r="L99">
        <v>72</v>
      </c>
      <c r="M99">
        <v>62.5</v>
      </c>
      <c r="N99" s="3" t="s">
        <v>684</v>
      </c>
      <c r="O99" s="3" t="s">
        <v>684</v>
      </c>
      <c r="P99" s="3" t="s">
        <v>685</v>
      </c>
    </row>
    <row r="100" spans="1:16" x14ac:dyDescent="0.25">
      <c r="A100" t="s">
        <v>574</v>
      </c>
      <c r="B100" t="s">
        <v>74</v>
      </c>
      <c r="C100" t="s">
        <v>2</v>
      </c>
      <c r="D100" t="s">
        <v>255</v>
      </c>
      <c r="E100">
        <v>46.8</v>
      </c>
      <c r="F100">
        <v>28</v>
      </c>
      <c r="G100">
        <v>25</v>
      </c>
      <c r="H100" s="3" t="s">
        <v>686</v>
      </c>
      <c r="I100" s="3" t="s">
        <v>686</v>
      </c>
      <c r="J100" s="3" t="s">
        <v>686</v>
      </c>
      <c r="K100">
        <v>80.2</v>
      </c>
      <c r="L100">
        <v>100</v>
      </c>
      <c r="M100">
        <v>62.5</v>
      </c>
      <c r="N100" s="3" t="s">
        <v>684</v>
      </c>
      <c r="O100" s="3" t="s">
        <v>683</v>
      </c>
      <c r="P100" s="3" t="s">
        <v>685</v>
      </c>
    </row>
    <row r="101" spans="1:16" x14ac:dyDescent="0.25">
      <c r="A101" t="s">
        <v>325</v>
      </c>
      <c r="B101" t="s">
        <v>74</v>
      </c>
      <c r="C101" t="s">
        <v>0</v>
      </c>
      <c r="D101" s="23" t="s">
        <v>93</v>
      </c>
      <c r="E101">
        <v>61</v>
      </c>
      <c r="F101">
        <v>84</v>
      </c>
      <c r="G101">
        <v>25</v>
      </c>
      <c r="H101" s="3" t="s">
        <v>685</v>
      </c>
      <c r="I101" s="3" t="s">
        <v>684</v>
      </c>
      <c r="J101" s="3" t="s">
        <v>686</v>
      </c>
      <c r="K101">
        <v>77.8</v>
      </c>
      <c r="L101">
        <v>100</v>
      </c>
      <c r="M101">
        <v>62.5</v>
      </c>
      <c r="N101" s="3" t="s">
        <v>684</v>
      </c>
      <c r="O101" s="3" t="s">
        <v>683</v>
      </c>
      <c r="P101" s="3" t="s">
        <v>685</v>
      </c>
    </row>
    <row r="102" spans="1:16" x14ac:dyDescent="0.25">
      <c r="A102" t="s">
        <v>326</v>
      </c>
      <c r="B102" t="s">
        <v>74</v>
      </c>
      <c r="C102" t="s">
        <v>0</v>
      </c>
      <c r="D102" s="23" t="s">
        <v>95</v>
      </c>
      <c r="E102">
        <v>44.2</v>
      </c>
      <c r="F102">
        <v>100</v>
      </c>
      <c r="G102">
        <v>0</v>
      </c>
      <c r="H102" s="3" t="s">
        <v>686</v>
      </c>
      <c r="I102" s="3" t="s">
        <v>683</v>
      </c>
      <c r="J102" s="3" t="s">
        <v>686</v>
      </c>
      <c r="K102">
        <v>59.8</v>
      </c>
      <c r="L102">
        <v>72</v>
      </c>
      <c r="M102">
        <v>25</v>
      </c>
      <c r="N102" s="3" t="s">
        <v>685</v>
      </c>
      <c r="O102" s="3" t="s">
        <v>684</v>
      </c>
      <c r="P102" s="3" t="s">
        <v>686</v>
      </c>
    </row>
    <row r="103" spans="1:16" x14ac:dyDescent="0.25">
      <c r="A103" t="s">
        <v>327</v>
      </c>
      <c r="B103" t="s">
        <v>74</v>
      </c>
      <c r="C103" t="s">
        <v>0</v>
      </c>
      <c r="D103" t="s">
        <v>97</v>
      </c>
      <c r="E103">
        <v>91.6</v>
      </c>
      <c r="F103">
        <v>100</v>
      </c>
      <c r="G103">
        <v>87.5</v>
      </c>
      <c r="H103" s="3" t="s">
        <v>683</v>
      </c>
      <c r="I103" s="3" t="s">
        <v>683</v>
      </c>
      <c r="J103" s="3" t="s">
        <v>683</v>
      </c>
      <c r="K103">
        <v>97</v>
      </c>
      <c r="L103">
        <v>100</v>
      </c>
      <c r="M103">
        <v>87.5</v>
      </c>
      <c r="N103" s="3" t="s">
        <v>683</v>
      </c>
      <c r="O103" s="3" t="s">
        <v>683</v>
      </c>
      <c r="P103" s="3" t="s">
        <v>683</v>
      </c>
    </row>
    <row r="104" spans="1:16" x14ac:dyDescent="0.25">
      <c r="A104" t="s">
        <v>328</v>
      </c>
      <c r="B104" t="s">
        <v>74</v>
      </c>
      <c r="C104" t="s">
        <v>0</v>
      </c>
      <c r="D104" t="s">
        <v>99</v>
      </c>
      <c r="E104">
        <v>68.2</v>
      </c>
      <c r="F104">
        <v>72</v>
      </c>
      <c r="G104">
        <v>50</v>
      </c>
      <c r="H104" s="3" t="s">
        <v>685</v>
      </c>
      <c r="I104" s="3" t="s">
        <v>684</v>
      </c>
      <c r="J104" s="3" t="s">
        <v>685</v>
      </c>
      <c r="K104">
        <v>85</v>
      </c>
      <c r="L104">
        <v>100</v>
      </c>
      <c r="M104">
        <v>62.5</v>
      </c>
      <c r="N104" s="3" t="s">
        <v>683</v>
      </c>
      <c r="O104" s="3" t="s">
        <v>683</v>
      </c>
      <c r="P104" s="3" t="s">
        <v>685</v>
      </c>
    </row>
    <row r="105" spans="1:16" x14ac:dyDescent="0.25">
      <c r="A105" t="s">
        <v>329</v>
      </c>
      <c r="B105" t="s">
        <v>74</v>
      </c>
      <c r="C105" t="s">
        <v>0</v>
      </c>
      <c r="D105" t="s">
        <v>101</v>
      </c>
      <c r="E105">
        <v>52</v>
      </c>
      <c r="F105">
        <v>44</v>
      </c>
      <c r="G105">
        <v>0</v>
      </c>
      <c r="H105" s="3" t="s">
        <v>685</v>
      </c>
      <c r="I105" s="3" t="s">
        <v>686</v>
      </c>
      <c r="J105" s="3" t="s">
        <v>686</v>
      </c>
      <c r="K105">
        <v>87.2</v>
      </c>
      <c r="L105">
        <v>84</v>
      </c>
      <c r="M105">
        <v>75</v>
      </c>
      <c r="N105" s="3" t="s">
        <v>683</v>
      </c>
      <c r="O105" s="3" t="s">
        <v>684</v>
      </c>
      <c r="P105" s="3" t="s">
        <v>684</v>
      </c>
    </row>
    <row r="106" spans="1:16" x14ac:dyDescent="0.25">
      <c r="A106" t="s">
        <v>330</v>
      </c>
      <c r="B106" t="s">
        <v>74</v>
      </c>
      <c r="C106" t="s">
        <v>0</v>
      </c>
      <c r="D106" t="s">
        <v>103</v>
      </c>
      <c r="E106">
        <v>47</v>
      </c>
      <c r="F106">
        <v>0</v>
      </c>
      <c r="G106">
        <v>25</v>
      </c>
      <c r="H106" s="3" t="s">
        <v>686</v>
      </c>
      <c r="I106" s="3" t="s">
        <v>686</v>
      </c>
      <c r="J106" s="3" t="s">
        <v>686</v>
      </c>
      <c r="K106">
        <v>79</v>
      </c>
      <c r="L106">
        <v>100</v>
      </c>
      <c r="M106">
        <v>25</v>
      </c>
      <c r="N106" s="3" t="s">
        <v>684</v>
      </c>
      <c r="O106" s="3" t="s">
        <v>683</v>
      </c>
      <c r="P106" s="3" t="s">
        <v>686</v>
      </c>
    </row>
    <row r="107" spans="1:16" x14ac:dyDescent="0.25">
      <c r="A107" t="s">
        <v>331</v>
      </c>
      <c r="B107" t="s">
        <v>74</v>
      </c>
      <c r="C107" t="s">
        <v>0</v>
      </c>
      <c r="D107" t="s">
        <v>105</v>
      </c>
      <c r="E107">
        <v>86.2</v>
      </c>
      <c r="F107">
        <v>72</v>
      </c>
      <c r="G107">
        <v>87.5</v>
      </c>
      <c r="H107" s="3" t="s">
        <v>683</v>
      </c>
      <c r="I107" s="3" t="s">
        <v>684</v>
      </c>
      <c r="J107" s="3" t="s">
        <v>683</v>
      </c>
      <c r="K107">
        <v>97</v>
      </c>
      <c r="L107">
        <v>100</v>
      </c>
      <c r="M107">
        <v>100</v>
      </c>
      <c r="N107" s="3" t="s">
        <v>683</v>
      </c>
      <c r="O107" s="3" t="s">
        <v>683</v>
      </c>
      <c r="P107" s="3" t="s">
        <v>683</v>
      </c>
    </row>
    <row r="108" spans="1:16" x14ac:dyDescent="0.25">
      <c r="A108" t="s">
        <v>332</v>
      </c>
      <c r="B108" t="s">
        <v>74</v>
      </c>
      <c r="C108" t="s">
        <v>0</v>
      </c>
      <c r="D108" s="23" t="s">
        <v>94</v>
      </c>
      <c r="E108">
        <v>75.400000000000006</v>
      </c>
      <c r="F108">
        <v>100</v>
      </c>
      <c r="G108">
        <v>62.5</v>
      </c>
      <c r="H108" s="3" t="s">
        <v>684</v>
      </c>
      <c r="I108" s="3" t="s">
        <v>683</v>
      </c>
      <c r="J108" s="3" t="s">
        <v>685</v>
      </c>
      <c r="K108">
        <v>76</v>
      </c>
      <c r="L108">
        <v>72</v>
      </c>
      <c r="M108">
        <v>50</v>
      </c>
      <c r="N108" s="3" t="s">
        <v>684</v>
      </c>
      <c r="O108" s="3" t="s">
        <v>684</v>
      </c>
      <c r="P108" s="3" t="s">
        <v>685</v>
      </c>
    </row>
    <row r="109" spans="1:16" x14ac:dyDescent="0.25">
      <c r="A109" t="s">
        <v>333</v>
      </c>
      <c r="B109" t="s">
        <v>74</v>
      </c>
      <c r="C109" t="s">
        <v>0</v>
      </c>
      <c r="D109" t="s">
        <v>107</v>
      </c>
      <c r="E109">
        <v>68</v>
      </c>
      <c r="F109">
        <v>100</v>
      </c>
      <c r="G109">
        <v>50</v>
      </c>
      <c r="H109" s="3" t="s">
        <v>685</v>
      </c>
      <c r="I109" s="3" t="s">
        <v>683</v>
      </c>
      <c r="J109" s="3" t="s">
        <v>685</v>
      </c>
      <c r="K109">
        <v>86.2</v>
      </c>
      <c r="L109">
        <v>100</v>
      </c>
      <c r="M109">
        <v>75</v>
      </c>
      <c r="N109" s="3" t="s">
        <v>683</v>
      </c>
      <c r="O109" s="3" t="s">
        <v>683</v>
      </c>
      <c r="P109" s="3" t="s">
        <v>684</v>
      </c>
    </row>
    <row r="110" spans="1:16" x14ac:dyDescent="0.25">
      <c r="A110" t="s">
        <v>334</v>
      </c>
      <c r="B110" t="s">
        <v>74</v>
      </c>
      <c r="C110" t="s">
        <v>0</v>
      </c>
      <c r="D110" t="s">
        <v>108</v>
      </c>
      <c r="E110">
        <v>65.2</v>
      </c>
      <c r="F110">
        <v>100</v>
      </c>
      <c r="G110">
        <v>0</v>
      </c>
      <c r="H110" s="3" t="s">
        <v>685</v>
      </c>
      <c r="I110" s="3" t="s">
        <v>683</v>
      </c>
      <c r="J110" s="3" t="s">
        <v>686</v>
      </c>
      <c r="K110">
        <v>84.8</v>
      </c>
      <c r="L110">
        <v>100</v>
      </c>
      <c r="M110">
        <v>75</v>
      </c>
      <c r="N110" s="3" t="s">
        <v>684</v>
      </c>
      <c r="O110" s="3" t="s">
        <v>683</v>
      </c>
      <c r="P110" s="3" t="s">
        <v>684</v>
      </c>
    </row>
    <row r="111" spans="1:16" x14ac:dyDescent="0.25">
      <c r="A111" t="s">
        <v>335</v>
      </c>
      <c r="B111" t="s">
        <v>74</v>
      </c>
      <c r="C111" t="s">
        <v>0</v>
      </c>
      <c r="D111" t="s">
        <v>109</v>
      </c>
      <c r="E111">
        <v>53.2</v>
      </c>
      <c r="F111">
        <v>28</v>
      </c>
      <c r="G111">
        <v>25</v>
      </c>
      <c r="H111" s="3" t="s">
        <v>685</v>
      </c>
      <c r="I111" s="3" t="s">
        <v>686</v>
      </c>
      <c r="J111" s="3" t="s">
        <v>686</v>
      </c>
      <c r="K111">
        <v>68.8</v>
      </c>
      <c r="L111">
        <v>100</v>
      </c>
      <c r="M111">
        <v>25</v>
      </c>
      <c r="N111" s="3" t="s">
        <v>685</v>
      </c>
      <c r="O111" s="3" t="s">
        <v>683</v>
      </c>
      <c r="P111" s="3" t="s">
        <v>686</v>
      </c>
    </row>
    <row r="112" spans="1:16" x14ac:dyDescent="0.25">
      <c r="A112" t="s">
        <v>336</v>
      </c>
      <c r="B112" t="s">
        <v>74</v>
      </c>
      <c r="C112" t="s">
        <v>0</v>
      </c>
      <c r="D112" t="s">
        <v>111</v>
      </c>
      <c r="E112">
        <v>59.8</v>
      </c>
      <c r="F112">
        <v>16</v>
      </c>
      <c r="G112">
        <v>50</v>
      </c>
      <c r="H112" s="3" t="s">
        <v>685</v>
      </c>
      <c r="I112" s="3" t="s">
        <v>686</v>
      </c>
      <c r="J112" s="3" t="s">
        <v>685</v>
      </c>
      <c r="K112">
        <v>80.2</v>
      </c>
      <c r="L112">
        <v>100</v>
      </c>
      <c r="M112">
        <v>62.5</v>
      </c>
      <c r="N112" s="3" t="s">
        <v>684</v>
      </c>
      <c r="O112" s="3" t="s">
        <v>683</v>
      </c>
      <c r="P112" s="3" t="s">
        <v>685</v>
      </c>
    </row>
    <row r="113" spans="1:16" x14ac:dyDescent="0.25">
      <c r="A113" t="s">
        <v>337</v>
      </c>
      <c r="B113" t="s">
        <v>74</v>
      </c>
      <c r="C113" t="s">
        <v>0</v>
      </c>
      <c r="D113" t="s">
        <v>112</v>
      </c>
      <c r="E113">
        <v>57.4</v>
      </c>
      <c r="F113">
        <v>16</v>
      </c>
      <c r="G113">
        <v>50</v>
      </c>
      <c r="H113" s="3" t="s">
        <v>685</v>
      </c>
      <c r="I113" s="3" t="s">
        <v>686</v>
      </c>
      <c r="J113" s="3" t="s">
        <v>685</v>
      </c>
      <c r="K113">
        <v>91</v>
      </c>
      <c r="L113">
        <v>100</v>
      </c>
      <c r="M113">
        <v>75</v>
      </c>
      <c r="N113" s="3" t="s">
        <v>683</v>
      </c>
      <c r="O113" s="3" t="s">
        <v>683</v>
      </c>
      <c r="P113" s="3" t="s">
        <v>684</v>
      </c>
    </row>
    <row r="114" spans="1:16" x14ac:dyDescent="0.25">
      <c r="A114" t="s">
        <v>338</v>
      </c>
      <c r="B114" t="s">
        <v>74</v>
      </c>
      <c r="C114" t="s">
        <v>0</v>
      </c>
      <c r="D114" t="s">
        <v>114</v>
      </c>
      <c r="E114">
        <v>74.8</v>
      </c>
      <c r="F114">
        <v>72</v>
      </c>
      <c r="G114">
        <v>37.5</v>
      </c>
      <c r="H114" s="3" t="s">
        <v>684</v>
      </c>
      <c r="I114" s="3" t="s">
        <v>684</v>
      </c>
      <c r="J114" s="3" t="s">
        <v>686</v>
      </c>
      <c r="K114">
        <v>97</v>
      </c>
      <c r="L114">
        <v>100</v>
      </c>
      <c r="M114">
        <v>100</v>
      </c>
      <c r="N114" s="3" t="s">
        <v>683</v>
      </c>
      <c r="O114" s="3" t="s">
        <v>683</v>
      </c>
      <c r="P114" s="3" t="s">
        <v>683</v>
      </c>
    </row>
    <row r="115" spans="1:16" x14ac:dyDescent="0.25">
      <c r="A115" t="s">
        <v>339</v>
      </c>
      <c r="B115" t="s">
        <v>74</v>
      </c>
      <c r="C115" t="s">
        <v>0</v>
      </c>
      <c r="D115" t="s">
        <v>116</v>
      </c>
      <c r="E115">
        <v>59.2</v>
      </c>
      <c r="F115">
        <v>44</v>
      </c>
      <c r="G115">
        <v>12.5</v>
      </c>
      <c r="H115" s="3" t="s">
        <v>685</v>
      </c>
      <c r="I115" s="3" t="s">
        <v>686</v>
      </c>
      <c r="J115" s="3" t="s">
        <v>686</v>
      </c>
      <c r="K115">
        <v>85.6</v>
      </c>
      <c r="L115">
        <v>100</v>
      </c>
      <c r="M115">
        <v>62.5</v>
      </c>
      <c r="N115" s="3" t="s">
        <v>683</v>
      </c>
      <c r="O115" s="3" t="s">
        <v>683</v>
      </c>
      <c r="P115" s="3" t="s">
        <v>685</v>
      </c>
    </row>
    <row r="116" spans="1:16" x14ac:dyDescent="0.25">
      <c r="A116" t="s">
        <v>340</v>
      </c>
      <c r="B116" t="s">
        <v>74</v>
      </c>
      <c r="C116" t="s">
        <v>0</v>
      </c>
      <c r="D116" t="s">
        <v>118</v>
      </c>
      <c r="E116">
        <v>73.599999999999994</v>
      </c>
      <c r="F116">
        <v>72</v>
      </c>
      <c r="G116">
        <v>50</v>
      </c>
      <c r="H116" s="3" t="s">
        <v>684</v>
      </c>
      <c r="I116" s="3" t="s">
        <v>684</v>
      </c>
      <c r="J116" s="3" t="s">
        <v>685</v>
      </c>
      <c r="K116">
        <v>79.599999999999994</v>
      </c>
      <c r="L116">
        <v>100</v>
      </c>
      <c r="M116">
        <v>37.5</v>
      </c>
      <c r="N116" s="3" t="s">
        <v>684</v>
      </c>
      <c r="O116" s="3" t="s">
        <v>683</v>
      </c>
      <c r="P116" s="3" t="s">
        <v>686</v>
      </c>
    </row>
    <row r="117" spans="1:16" x14ac:dyDescent="0.25">
      <c r="A117" t="s">
        <v>341</v>
      </c>
      <c r="B117" t="s">
        <v>74</v>
      </c>
      <c r="C117" t="s">
        <v>0</v>
      </c>
      <c r="D117" t="s">
        <v>89</v>
      </c>
      <c r="E117">
        <v>75.400000000000006</v>
      </c>
      <c r="F117">
        <v>100</v>
      </c>
      <c r="G117">
        <v>50</v>
      </c>
      <c r="H117" s="3" t="s">
        <v>684</v>
      </c>
      <c r="I117" s="3" t="s">
        <v>683</v>
      </c>
      <c r="J117" s="3" t="s">
        <v>685</v>
      </c>
      <c r="K117">
        <v>79</v>
      </c>
      <c r="L117">
        <v>72</v>
      </c>
      <c r="M117">
        <v>62.5</v>
      </c>
      <c r="N117" s="3" t="s">
        <v>684</v>
      </c>
      <c r="O117" s="3" t="s">
        <v>684</v>
      </c>
      <c r="P117" s="3" t="s">
        <v>685</v>
      </c>
    </row>
    <row r="118" spans="1:16" x14ac:dyDescent="0.25">
      <c r="A118" t="s">
        <v>342</v>
      </c>
      <c r="B118" t="s">
        <v>74</v>
      </c>
      <c r="C118" t="s">
        <v>0</v>
      </c>
      <c r="D118" t="s">
        <v>91</v>
      </c>
      <c r="E118">
        <v>74.2</v>
      </c>
      <c r="F118">
        <v>44</v>
      </c>
      <c r="G118">
        <v>62.5</v>
      </c>
      <c r="H118" s="3" t="s">
        <v>684</v>
      </c>
      <c r="I118" s="3" t="s">
        <v>686</v>
      </c>
      <c r="J118" s="3" t="s">
        <v>685</v>
      </c>
      <c r="K118">
        <v>82</v>
      </c>
      <c r="L118">
        <v>72</v>
      </c>
      <c r="M118">
        <v>75</v>
      </c>
      <c r="N118" s="3" t="s">
        <v>684</v>
      </c>
      <c r="O118" s="3" t="s">
        <v>684</v>
      </c>
      <c r="P118" s="3" t="s">
        <v>684</v>
      </c>
    </row>
    <row r="119" spans="1:16" x14ac:dyDescent="0.25">
      <c r="A119" t="s">
        <v>343</v>
      </c>
      <c r="B119" t="s">
        <v>74</v>
      </c>
      <c r="C119" t="s">
        <v>0</v>
      </c>
      <c r="D119" t="s">
        <v>92</v>
      </c>
      <c r="E119">
        <v>59.2</v>
      </c>
      <c r="F119">
        <v>72</v>
      </c>
      <c r="G119">
        <v>12.5</v>
      </c>
      <c r="H119" s="3" t="s">
        <v>685</v>
      </c>
      <c r="I119" s="3" t="s">
        <v>684</v>
      </c>
      <c r="J119" s="3" t="s">
        <v>686</v>
      </c>
      <c r="K119">
        <v>79.400000000000006</v>
      </c>
      <c r="L119">
        <v>56</v>
      </c>
      <c r="M119">
        <v>62.5</v>
      </c>
      <c r="N119" s="3" t="s">
        <v>684</v>
      </c>
      <c r="O119" s="3" t="s">
        <v>685</v>
      </c>
      <c r="P119" s="3" t="s">
        <v>685</v>
      </c>
    </row>
    <row r="120" spans="1:16" x14ac:dyDescent="0.25">
      <c r="A120" t="s">
        <v>344</v>
      </c>
      <c r="B120" t="s">
        <v>74</v>
      </c>
      <c r="C120" t="s">
        <v>0</v>
      </c>
      <c r="D120" t="s">
        <v>83</v>
      </c>
      <c r="E120">
        <v>58</v>
      </c>
      <c r="F120">
        <v>56</v>
      </c>
      <c r="G120">
        <v>25</v>
      </c>
      <c r="H120" s="3" t="s">
        <v>685</v>
      </c>
      <c r="I120" s="3" t="s">
        <v>685</v>
      </c>
      <c r="J120" s="3" t="s">
        <v>686</v>
      </c>
      <c r="K120">
        <v>65</v>
      </c>
      <c r="L120">
        <v>28</v>
      </c>
      <c r="M120">
        <v>50</v>
      </c>
      <c r="N120" s="3" t="s">
        <v>685</v>
      </c>
      <c r="O120" s="3" t="s">
        <v>686</v>
      </c>
      <c r="P120" s="3" t="s">
        <v>685</v>
      </c>
    </row>
    <row r="121" spans="1:16" x14ac:dyDescent="0.25">
      <c r="A121" t="s">
        <v>345</v>
      </c>
      <c r="B121" t="s">
        <v>74</v>
      </c>
      <c r="C121" t="s">
        <v>0</v>
      </c>
      <c r="D121" t="s">
        <v>85</v>
      </c>
      <c r="E121">
        <v>64.599999999999994</v>
      </c>
      <c r="F121">
        <v>100</v>
      </c>
      <c r="G121">
        <v>25</v>
      </c>
      <c r="H121" s="3" t="s">
        <v>685</v>
      </c>
      <c r="I121" s="3" t="s">
        <v>683</v>
      </c>
      <c r="J121" s="3" t="s">
        <v>686</v>
      </c>
      <c r="K121">
        <v>72.599999999999994</v>
      </c>
      <c r="L121">
        <v>84</v>
      </c>
      <c r="M121">
        <v>25</v>
      </c>
      <c r="N121" s="3" t="s">
        <v>684</v>
      </c>
      <c r="O121" s="3" t="s">
        <v>684</v>
      </c>
      <c r="P121" s="3" t="s">
        <v>686</v>
      </c>
    </row>
    <row r="122" spans="1:16" x14ac:dyDescent="0.25">
      <c r="A122" t="s">
        <v>346</v>
      </c>
      <c r="B122" t="s">
        <v>74</v>
      </c>
      <c r="C122" t="s">
        <v>0</v>
      </c>
      <c r="D122" t="s">
        <v>87</v>
      </c>
      <c r="E122">
        <v>44.8</v>
      </c>
      <c r="F122">
        <v>44</v>
      </c>
      <c r="G122">
        <v>12.5</v>
      </c>
      <c r="H122" s="3" t="s">
        <v>686</v>
      </c>
      <c r="I122" s="3" t="s">
        <v>686</v>
      </c>
      <c r="J122" s="3" t="s">
        <v>686</v>
      </c>
      <c r="K122">
        <v>53.2</v>
      </c>
      <c r="L122">
        <v>0</v>
      </c>
      <c r="M122">
        <v>50</v>
      </c>
      <c r="N122" s="3" t="s">
        <v>685</v>
      </c>
      <c r="O122" s="3" t="s">
        <v>686</v>
      </c>
      <c r="P122" s="3" t="s">
        <v>685</v>
      </c>
    </row>
    <row r="123" spans="1:16" x14ac:dyDescent="0.25">
      <c r="A123" t="s">
        <v>575</v>
      </c>
      <c r="B123" t="s">
        <v>74</v>
      </c>
      <c r="C123" t="s">
        <v>0</v>
      </c>
      <c r="D123" t="s">
        <v>220</v>
      </c>
      <c r="E123">
        <v>62</v>
      </c>
      <c r="F123">
        <v>100</v>
      </c>
      <c r="G123">
        <v>25</v>
      </c>
      <c r="H123" s="3" t="s">
        <v>685</v>
      </c>
      <c r="I123" s="3" t="s">
        <v>683</v>
      </c>
      <c r="J123" s="3" t="s">
        <v>686</v>
      </c>
      <c r="K123">
        <v>81</v>
      </c>
      <c r="L123">
        <v>100</v>
      </c>
      <c r="M123">
        <v>50</v>
      </c>
      <c r="N123" s="3" t="s">
        <v>684</v>
      </c>
      <c r="O123" s="3" t="s">
        <v>683</v>
      </c>
      <c r="P123" s="3" t="s">
        <v>685</v>
      </c>
    </row>
    <row r="124" spans="1:16" x14ac:dyDescent="0.25">
      <c r="A124" t="s">
        <v>576</v>
      </c>
      <c r="B124" t="s">
        <v>74</v>
      </c>
      <c r="C124" t="s">
        <v>0</v>
      </c>
      <c r="D124" t="s">
        <v>222</v>
      </c>
      <c r="E124">
        <v>73.400000000000006</v>
      </c>
      <c r="F124">
        <v>100</v>
      </c>
      <c r="G124">
        <v>37.5</v>
      </c>
      <c r="H124" s="3" t="s">
        <v>684</v>
      </c>
      <c r="I124" s="3" t="s">
        <v>683</v>
      </c>
      <c r="J124" s="3" t="s">
        <v>686</v>
      </c>
      <c r="K124">
        <v>68.8</v>
      </c>
      <c r="L124">
        <v>100</v>
      </c>
      <c r="M124">
        <v>25</v>
      </c>
      <c r="N124" s="3" t="s">
        <v>685</v>
      </c>
      <c r="O124" s="3" t="s">
        <v>683</v>
      </c>
      <c r="P124" s="3" t="s">
        <v>686</v>
      </c>
    </row>
    <row r="125" spans="1:16" x14ac:dyDescent="0.25">
      <c r="A125" t="s">
        <v>577</v>
      </c>
      <c r="B125" t="s">
        <v>74</v>
      </c>
      <c r="C125" t="s">
        <v>0</v>
      </c>
      <c r="D125" t="s">
        <v>270</v>
      </c>
      <c r="E125">
        <v>80</v>
      </c>
      <c r="F125">
        <v>56</v>
      </c>
      <c r="G125">
        <v>62.5</v>
      </c>
      <c r="H125" s="3" t="s">
        <v>684</v>
      </c>
      <c r="I125" s="3" t="s">
        <v>685</v>
      </c>
      <c r="J125" s="3" t="s">
        <v>685</v>
      </c>
      <c r="K125">
        <v>94.6</v>
      </c>
      <c r="L125">
        <v>100</v>
      </c>
      <c r="M125">
        <v>87.5</v>
      </c>
      <c r="N125" s="3" t="s">
        <v>683</v>
      </c>
      <c r="O125" s="3" t="s">
        <v>683</v>
      </c>
      <c r="P125" s="3" t="s">
        <v>683</v>
      </c>
    </row>
    <row r="126" spans="1:16" x14ac:dyDescent="0.25">
      <c r="A126" t="s">
        <v>347</v>
      </c>
      <c r="B126" t="s">
        <v>74</v>
      </c>
      <c r="C126" t="s">
        <v>1</v>
      </c>
      <c r="D126" t="s">
        <v>65</v>
      </c>
      <c r="E126">
        <v>47.6</v>
      </c>
      <c r="F126">
        <v>44</v>
      </c>
      <c r="G126">
        <v>50</v>
      </c>
      <c r="H126" s="3" t="s">
        <v>686</v>
      </c>
      <c r="I126" s="3" t="s">
        <v>686</v>
      </c>
      <c r="J126" s="3" t="s">
        <v>685</v>
      </c>
      <c r="K126">
        <v>74.8</v>
      </c>
      <c r="L126">
        <v>44</v>
      </c>
      <c r="M126">
        <v>75</v>
      </c>
      <c r="N126" s="3" t="s">
        <v>684</v>
      </c>
      <c r="O126" s="3" t="s">
        <v>686</v>
      </c>
      <c r="P126" s="3" t="s">
        <v>684</v>
      </c>
    </row>
    <row r="127" spans="1:16" x14ac:dyDescent="0.25">
      <c r="A127" t="s">
        <v>348</v>
      </c>
      <c r="B127" t="s">
        <v>74</v>
      </c>
      <c r="C127" t="s">
        <v>1</v>
      </c>
      <c r="D127" t="s">
        <v>77</v>
      </c>
      <c r="E127">
        <v>53</v>
      </c>
      <c r="F127">
        <v>100</v>
      </c>
      <c r="G127">
        <v>12.5</v>
      </c>
      <c r="H127" s="3" t="s">
        <v>685</v>
      </c>
      <c r="I127" s="3" t="s">
        <v>683</v>
      </c>
      <c r="J127" s="3" t="s">
        <v>686</v>
      </c>
      <c r="K127">
        <v>73.599999999999994</v>
      </c>
      <c r="L127">
        <v>100</v>
      </c>
      <c r="M127">
        <v>25</v>
      </c>
      <c r="N127" s="3" t="s">
        <v>684</v>
      </c>
      <c r="O127" s="3" t="s">
        <v>683</v>
      </c>
      <c r="P127" s="3" t="s">
        <v>686</v>
      </c>
    </row>
    <row r="128" spans="1:16" x14ac:dyDescent="0.25">
      <c r="A128" t="s">
        <v>578</v>
      </c>
      <c r="B128" t="s">
        <v>74</v>
      </c>
      <c r="C128" t="s">
        <v>1</v>
      </c>
      <c r="D128" t="s">
        <v>216</v>
      </c>
      <c r="E128">
        <v>59</v>
      </c>
      <c r="F128">
        <v>84</v>
      </c>
      <c r="G128">
        <v>0</v>
      </c>
      <c r="H128" s="3" t="s">
        <v>685</v>
      </c>
      <c r="I128" s="3" t="s">
        <v>684</v>
      </c>
      <c r="J128" s="3" t="s">
        <v>686</v>
      </c>
      <c r="K128">
        <v>82.6</v>
      </c>
      <c r="L128">
        <v>72</v>
      </c>
      <c r="M128">
        <v>75</v>
      </c>
      <c r="N128" s="3" t="s">
        <v>684</v>
      </c>
      <c r="O128" s="3" t="s">
        <v>684</v>
      </c>
      <c r="P128" s="3" t="s">
        <v>684</v>
      </c>
    </row>
    <row r="129" spans="1:16" x14ac:dyDescent="0.25">
      <c r="A129" t="s">
        <v>579</v>
      </c>
      <c r="B129" t="s">
        <v>74</v>
      </c>
      <c r="C129" t="s">
        <v>1</v>
      </c>
      <c r="D129" t="s">
        <v>217</v>
      </c>
      <c r="E129">
        <v>38</v>
      </c>
      <c r="F129">
        <v>0</v>
      </c>
      <c r="G129">
        <v>0</v>
      </c>
      <c r="H129" s="3" t="s">
        <v>686</v>
      </c>
      <c r="I129" s="3" t="s">
        <v>686</v>
      </c>
      <c r="J129" s="3" t="s">
        <v>686</v>
      </c>
      <c r="K129">
        <v>68.400000000000006</v>
      </c>
      <c r="L129">
        <v>72</v>
      </c>
      <c r="M129">
        <v>25</v>
      </c>
      <c r="N129" s="3" t="s">
        <v>685</v>
      </c>
      <c r="O129" s="3" t="s">
        <v>684</v>
      </c>
      <c r="P129" s="3" t="s">
        <v>686</v>
      </c>
    </row>
    <row r="130" spans="1:16" x14ac:dyDescent="0.25">
      <c r="A130" t="s">
        <v>580</v>
      </c>
      <c r="B130" t="s">
        <v>74</v>
      </c>
      <c r="C130" t="s">
        <v>1</v>
      </c>
      <c r="D130" t="s">
        <v>218</v>
      </c>
      <c r="E130">
        <v>9.6</v>
      </c>
      <c r="F130">
        <v>0</v>
      </c>
      <c r="G130">
        <v>0</v>
      </c>
      <c r="H130" s="3" t="s">
        <v>686</v>
      </c>
      <c r="I130" s="3" t="s">
        <v>686</v>
      </c>
      <c r="J130" s="3" t="s">
        <v>686</v>
      </c>
      <c r="K130">
        <v>68.8</v>
      </c>
      <c r="L130">
        <v>0</v>
      </c>
      <c r="M130">
        <v>62.5</v>
      </c>
      <c r="N130" s="3" t="s">
        <v>685</v>
      </c>
      <c r="O130" s="3" t="s">
        <v>686</v>
      </c>
      <c r="P130" s="3" t="s">
        <v>685</v>
      </c>
    </row>
    <row r="131" spans="1:16" x14ac:dyDescent="0.25">
      <c r="A131" t="s">
        <v>581</v>
      </c>
      <c r="B131" t="s">
        <v>74</v>
      </c>
      <c r="C131" t="s">
        <v>1</v>
      </c>
      <c r="D131" t="s">
        <v>224</v>
      </c>
      <c r="E131">
        <v>73</v>
      </c>
      <c r="F131">
        <v>100</v>
      </c>
      <c r="G131">
        <v>50</v>
      </c>
      <c r="H131" s="3" t="s">
        <v>684</v>
      </c>
      <c r="I131" s="3" t="s">
        <v>683</v>
      </c>
      <c r="J131" s="3" t="s">
        <v>685</v>
      </c>
      <c r="K131">
        <v>76.599999999999994</v>
      </c>
      <c r="L131">
        <v>72</v>
      </c>
      <c r="M131">
        <v>62.5</v>
      </c>
      <c r="N131" s="3" t="s">
        <v>684</v>
      </c>
      <c r="O131" s="3" t="s">
        <v>684</v>
      </c>
      <c r="P131" s="3" t="s">
        <v>685</v>
      </c>
    </row>
    <row r="132" spans="1:16" x14ac:dyDescent="0.25">
      <c r="A132" t="s">
        <v>582</v>
      </c>
      <c r="B132" t="s">
        <v>74</v>
      </c>
      <c r="C132" t="s">
        <v>1</v>
      </c>
      <c r="D132" t="s">
        <v>263</v>
      </c>
      <c r="E132">
        <v>41.4</v>
      </c>
      <c r="F132">
        <v>0</v>
      </c>
      <c r="G132">
        <v>50</v>
      </c>
      <c r="H132" s="3" t="s">
        <v>686</v>
      </c>
      <c r="I132" s="3" t="s">
        <v>686</v>
      </c>
      <c r="J132" s="3" t="s">
        <v>685</v>
      </c>
      <c r="K132">
        <v>62.2</v>
      </c>
      <c r="L132">
        <v>44</v>
      </c>
      <c r="M132">
        <v>0</v>
      </c>
      <c r="N132" s="3" t="s">
        <v>685</v>
      </c>
      <c r="O132" s="3" t="s">
        <v>686</v>
      </c>
      <c r="P132" s="3" t="s">
        <v>686</v>
      </c>
    </row>
    <row r="133" spans="1:16" x14ac:dyDescent="0.25">
      <c r="A133" t="s">
        <v>583</v>
      </c>
      <c r="B133" t="s">
        <v>74</v>
      </c>
      <c r="C133" t="s">
        <v>1</v>
      </c>
      <c r="D133" t="s">
        <v>265</v>
      </c>
      <c r="E133">
        <v>54.8</v>
      </c>
      <c r="F133">
        <v>28</v>
      </c>
      <c r="G133">
        <v>62.5</v>
      </c>
      <c r="H133" s="3" t="s">
        <v>685</v>
      </c>
      <c r="I133" s="3" t="s">
        <v>686</v>
      </c>
      <c r="J133" s="3" t="s">
        <v>685</v>
      </c>
      <c r="K133">
        <v>61</v>
      </c>
      <c r="L133">
        <v>44</v>
      </c>
      <c r="M133">
        <v>25</v>
      </c>
      <c r="N133" s="3" t="s">
        <v>685</v>
      </c>
      <c r="O133" s="3" t="s">
        <v>686</v>
      </c>
      <c r="P133" s="3" t="s">
        <v>686</v>
      </c>
    </row>
    <row r="134" spans="1:16" x14ac:dyDescent="0.25">
      <c r="A134" t="s">
        <v>584</v>
      </c>
      <c r="B134" t="s">
        <v>74</v>
      </c>
      <c r="C134" t="s">
        <v>1</v>
      </c>
      <c r="D134" t="s">
        <v>261</v>
      </c>
      <c r="E134">
        <v>62.6</v>
      </c>
      <c r="F134">
        <v>0</v>
      </c>
      <c r="G134">
        <v>62.5</v>
      </c>
      <c r="H134" s="3" t="s">
        <v>685</v>
      </c>
      <c r="I134" s="3" t="s">
        <v>686</v>
      </c>
      <c r="J134" s="3" t="s">
        <v>685</v>
      </c>
      <c r="K134">
        <v>64.599999999999994</v>
      </c>
      <c r="L134">
        <v>16</v>
      </c>
      <c r="M134">
        <v>37.5</v>
      </c>
      <c r="N134" s="3" t="s">
        <v>685</v>
      </c>
      <c r="O134" s="3" t="s">
        <v>686</v>
      </c>
      <c r="P134" s="3" t="s">
        <v>686</v>
      </c>
    </row>
    <row r="135" spans="1:16" x14ac:dyDescent="0.25">
      <c r="A135" t="s">
        <v>585</v>
      </c>
      <c r="B135" t="s">
        <v>74</v>
      </c>
      <c r="C135" t="s">
        <v>1</v>
      </c>
      <c r="D135" t="s">
        <v>260</v>
      </c>
      <c r="E135">
        <v>29.2</v>
      </c>
      <c r="F135">
        <v>16</v>
      </c>
      <c r="G135">
        <v>0</v>
      </c>
      <c r="H135" s="3" t="s">
        <v>686</v>
      </c>
      <c r="I135" s="3" t="s">
        <v>686</v>
      </c>
      <c r="J135" s="3" t="s">
        <v>686</v>
      </c>
      <c r="K135">
        <v>56.8</v>
      </c>
      <c r="L135">
        <v>28</v>
      </c>
      <c r="M135">
        <v>0</v>
      </c>
      <c r="N135" s="3" t="s">
        <v>685</v>
      </c>
      <c r="O135" s="3" t="s">
        <v>686</v>
      </c>
      <c r="P135" s="3" t="s">
        <v>686</v>
      </c>
    </row>
    <row r="136" spans="1:16" x14ac:dyDescent="0.25">
      <c r="A136" t="s">
        <v>586</v>
      </c>
      <c r="B136" t="s">
        <v>74</v>
      </c>
      <c r="C136" t="s">
        <v>1</v>
      </c>
      <c r="D136" t="s">
        <v>259</v>
      </c>
      <c r="E136">
        <v>68</v>
      </c>
      <c r="F136">
        <v>72</v>
      </c>
      <c r="G136">
        <v>25</v>
      </c>
      <c r="H136" s="3" t="s">
        <v>685</v>
      </c>
      <c r="I136" s="3" t="s">
        <v>684</v>
      </c>
      <c r="J136" s="3" t="s">
        <v>686</v>
      </c>
      <c r="K136">
        <v>67.599999999999994</v>
      </c>
      <c r="L136">
        <v>72</v>
      </c>
      <c r="M136">
        <v>37.5</v>
      </c>
      <c r="N136" s="3" t="s">
        <v>685</v>
      </c>
      <c r="O136" s="3" t="s">
        <v>684</v>
      </c>
      <c r="P136" s="3" t="s">
        <v>686</v>
      </c>
    </row>
    <row r="137" spans="1:16" x14ac:dyDescent="0.25">
      <c r="A137" t="s">
        <v>587</v>
      </c>
      <c r="B137" t="s">
        <v>74</v>
      </c>
      <c r="C137" t="s">
        <v>1</v>
      </c>
      <c r="D137" t="s">
        <v>257</v>
      </c>
      <c r="E137">
        <v>5.2</v>
      </c>
      <c r="F137">
        <v>0</v>
      </c>
      <c r="G137">
        <v>0</v>
      </c>
      <c r="H137" s="3" t="s">
        <v>686</v>
      </c>
      <c r="I137" s="3" t="s">
        <v>686</v>
      </c>
      <c r="J137" s="3" t="s">
        <v>686</v>
      </c>
      <c r="K137">
        <v>68.2</v>
      </c>
      <c r="L137">
        <v>44</v>
      </c>
      <c r="M137">
        <v>37.5</v>
      </c>
      <c r="N137" s="3" t="s">
        <v>685</v>
      </c>
      <c r="O137" s="3" t="s">
        <v>686</v>
      </c>
      <c r="P137" s="3" t="s">
        <v>686</v>
      </c>
    </row>
    <row r="138" spans="1:16" x14ac:dyDescent="0.25">
      <c r="A138" t="s">
        <v>349</v>
      </c>
      <c r="B138" t="s">
        <v>48</v>
      </c>
      <c r="C138" t="s">
        <v>0</v>
      </c>
      <c r="D138" t="s">
        <v>51</v>
      </c>
      <c r="E138">
        <v>76.599999999999994</v>
      </c>
      <c r="F138">
        <v>100</v>
      </c>
      <c r="G138">
        <v>62.5</v>
      </c>
      <c r="H138" s="3" t="s">
        <v>684</v>
      </c>
      <c r="I138" s="3" t="s">
        <v>683</v>
      </c>
      <c r="J138" s="3" t="s">
        <v>685</v>
      </c>
      <c r="K138">
        <v>74.2</v>
      </c>
      <c r="L138">
        <v>100</v>
      </c>
      <c r="M138">
        <v>37.5</v>
      </c>
      <c r="N138" s="3" t="s">
        <v>684</v>
      </c>
      <c r="O138" s="3" t="s">
        <v>683</v>
      </c>
      <c r="P138" s="3" t="s">
        <v>686</v>
      </c>
    </row>
    <row r="139" spans="1:16" x14ac:dyDescent="0.25">
      <c r="A139" t="s">
        <v>350</v>
      </c>
      <c r="B139" t="s">
        <v>48</v>
      </c>
      <c r="C139" t="s">
        <v>0</v>
      </c>
      <c r="D139" t="s">
        <v>53</v>
      </c>
      <c r="E139">
        <v>76.599999999999994</v>
      </c>
      <c r="F139">
        <v>100</v>
      </c>
      <c r="G139">
        <v>62.5</v>
      </c>
      <c r="H139" s="3" t="s">
        <v>684</v>
      </c>
      <c r="I139" s="3" t="s">
        <v>683</v>
      </c>
      <c r="J139" s="3" t="s">
        <v>685</v>
      </c>
      <c r="K139">
        <v>76</v>
      </c>
      <c r="L139">
        <v>72</v>
      </c>
      <c r="M139">
        <v>62.5</v>
      </c>
      <c r="N139" s="3" t="s">
        <v>684</v>
      </c>
      <c r="O139" s="3" t="s">
        <v>684</v>
      </c>
      <c r="P139" s="3" t="s">
        <v>685</v>
      </c>
    </row>
    <row r="140" spans="1:16" x14ac:dyDescent="0.25">
      <c r="A140" t="s">
        <v>351</v>
      </c>
      <c r="B140" t="s">
        <v>48</v>
      </c>
      <c r="C140" t="s">
        <v>0</v>
      </c>
      <c r="D140" t="s">
        <v>55</v>
      </c>
      <c r="E140">
        <v>30.8</v>
      </c>
      <c r="F140">
        <v>44</v>
      </c>
      <c r="G140">
        <v>0</v>
      </c>
      <c r="H140" s="3" t="s">
        <v>686</v>
      </c>
      <c r="I140" s="3" t="s">
        <v>686</v>
      </c>
      <c r="J140" s="3" t="s">
        <v>686</v>
      </c>
      <c r="K140">
        <v>76</v>
      </c>
      <c r="L140">
        <v>72</v>
      </c>
      <c r="M140">
        <v>62.5</v>
      </c>
      <c r="N140" s="3" t="s">
        <v>684</v>
      </c>
      <c r="O140" s="3" t="s">
        <v>684</v>
      </c>
      <c r="P140" s="3" t="s">
        <v>685</v>
      </c>
    </row>
    <row r="141" spans="1:16" x14ac:dyDescent="0.25">
      <c r="A141" t="s">
        <v>352</v>
      </c>
      <c r="B141" t="s">
        <v>48</v>
      </c>
      <c r="C141" t="s">
        <v>0</v>
      </c>
      <c r="D141" t="s">
        <v>57</v>
      </c>
      <c r="E141">
        <v>49.2</v>
      </c>
      <c r="F141">
        <v>100</v>
      </c>
      <c r="G141">
        <v>0</v>
      </c>
      <c r="H141" s="3" t="s">
        <v>686</v>
      </c>
      <c r="I141" s="3" t="s">
        <v>683</v>
      </c>
      <c r="J141" s="3" t="s">
        <v>686</v>
      </c>
      <c r="K141">
        <v>71.2</v>
      </c>
      <c r="L141">
        <v>100</v>
      </c>
      <c r="M141">
        <v>12.5</v>
      </c>
      <c r="N141" s="3" t="s">
        <v>684</v>
      </c>
      <c r="O141" s="3" t="s">
        <v>683</v>
      </c>
      <c r="P141" s="3" t="s">
        <v>686</v>
      </c>
    </row>
    <row r="142" spans="1:16" x14ac:dyDescent="0.25">
      <c r="A142" t="s">
        <v>353</v>
      </c>
      <c r="B142" t="s">
        <v>48</v>
      </c>
      <c r="C142" t="s">
        <v>0</v>
      </c>
      <c r="D142" t="s">
        <v>59</v>
      </c>
      <c r="E142">
        <v>64.599999999999994</v>
      </c>
      <c r="F142">
        <v>100</v>
      </c>
      <c r="G142">
        <v>25</v>
      </c>
      <c r="H142" s="3" t="s">
        <v>685</v>
      </c>
      <c r="I142" s="3" t="s">
        <v>683</v>
      </c>
      <c r="J142" s="3" t="s">
        <v>686</v>
      </c>
      <c r="K142">
        <v>73.599999999999994</v>
      </c>
      <c r="L142">
        <v>44</v>
      </c>
      <c r="M142">
        <v>37.5</v>
      </c>
      <c r="N142" s="3" t="s">
        <v>684</v>
      </c>
      <c r="O142" s="3" t="s">
        <v>686</v>
      </c>
      <c r="P142" s="3" t="s">
        <v>686</v>
      </c>
    </row>
    <row r="143" spans="1:16" x14ac:dyDescent="0.25">
      <c r="A143" t="s">
        <v>354</v>
      </c>
      <c r="B143" t="s">
        <v>48</v>
      </c>
      <c r="C143" t="s">
        <v>0</v>
      </c>
      <c r="D143" t="s">
        <v>61</v>
      </c>
      <c r="E143">
        <v>64</v>
      </c>
      <c r="F143">
        <v>100</v>
      </c>
      <c r="G143">
        <v>0</v>
      </c>
      <c r="H143" s="3" t="s">
        <v>685</v>
      </c>
      <c r="I143" s="3" t="s">
        <v>683</v>
      </c>
      <c r="J143" s="3" t="s">
        <v>686</v>
      </c>
      <c r="K143">
        <v>77.2</v>
      </c>
      <c r="L143">
        <v>100</v>
      </c>
      <c r="M143">
        <v>50</v>
      </c>
      <c r="N143" s="3" t="s">
        <v>684</v>
      </c>
      <c r="O143" s="3" t="s">
        <v>683</v>
      </c>
      <c r="P143" s="3" t="s">
        <v>685</v>
      </c>
    </row>
    <row r="144" spans="1:16" x14ac:dyDescent="0.25">
      <c r="A144" t="s">
        <v>588</v>
      </c>
      <c r="B144" t="s">
        <v>48</v>
      </c>
      <c r="C144" t="s">
        <v>0</v>
      </c>
      <c r="D144" t="s">
        <v>207</v>
      </c>
      <c r="E144">
        <v>77.599999999999994</v>
      </c>
      <c r="F144">
        <v>84</v>
      </c>
      <c r="G144">
        <v>75</v>
      </c>
      <c r="H144" s="3" t="s">
        <v>684</v>
      </c>
      <c r="I144" s="3" t="s">
        <v>684</v>
      </c>
      <c r="J144" s="3" t="s">
        <v>684</v>
      </c>
      <c r="K144">
        <v>68.2</v>
      </c>
      <c r="L144">
        <v>16</v>
      </c>
      <c r="M144">
        <v>62.5</v>
      </c>
      <c r="N144" s="3" t="s">
        <v>685</v>
      </c>
      <c r="O144" s="3" t="s">
        <v>686</v>
      </c>
      <c r="P144" s="3" t="s">
        <v>685</v>
      </c>
    </row>
    <row r="145" spans="1:16" x14ac:dyDescent="0.25">
      <c r="A145" t="s">
        <v>589</v>
      </c>
      <c r="B145" t="s">
        <v>48</v>
      </c>
      <c r="C145" t="s">
        <v>1</v>
      </c>
      <c r="D145" t="s">
        <v>120</v>
      </c>
      <c r="E145">
        <v>39.6</v>
      </c>
      <c r="F145">
        <v>28</v>
      </c>
      <c r="G145">
        <v>37.5</v>
      </c>
      <c r="H145" s="3" t="s">
        <v>686</v>
      </c>
      <c r="I145" s="3" t="s">
        <v>686</v>
      </c>
      <c r="J145" s="3" t="s">
        <v>686</v>
      </c>
      <c r="K145">
        <v>45.2</v>
      </c>
      <c r="L145">
        <v>44</v>
      </c>
      <c r="M145">
        <v>12.5</v>
      </c>
      <c r="N145" s="3" t="s">
        <v>686</v>
      </c>
      <c r="O145" s="3" t="s">
        <v>686</v>
      </c>
      <c r="P145" s="3" t="s">
        <v>686</v>
      </c>
    </row>
    <row r="146" spans="1:16" x14ac:dyDescent="0.25">
      <c r="A146" t="s">
        <v>590</v>
      </c>
      <c r="B146" t="s">
        <v>48</v>
      </c>
      <c r="C146" t="s">
        <v>1</v>
      </c>
      <c r="D146" t="s">
        <v>63</v>
      </c>
      <c r="E146">
        <v>60.2</v>
      </c>
      <c r="F146">
        <v>84</v>
      </c>
      <c r="G146">
        <v>50</v>
      </c>
      <c r="H146" s="3" t="s">
        <v>685</v>
      </c>
      <c r="I146" s="3" t="s">
        <v>684</v>
      </c>
      <c r="J146" s="3" t="s">
        <v>685</v>
      </c>
      <c r="K146">
        <v>88</v>
      </c>
      <c r="L146">
        <v>100</v>
      </c>
      <c r="M146">
        <v>62.5</v>
      </c>
      <c r="N146" s="3" t="s">
        <v>683</v>
      </c>
      <c r="O146" s="3" t="s">
        <v>683</v>
      </c>
      <c r="P146" s="3" t="s">
        <v>685</v>
      </c>
    </row>
    <row r="147" spans="1:16" x14ac:dyDescent="0.25">
      <c r="A147" t="s">
        <v>591</v>
      </c>
      <c r="B147" t="s">
        <v>48</v>
      </c>
      <c r="C147" t="s">
        <v>1</v>
      </c>
      <c r="D147" t="s">
        <v>121</v>
      </c>
      <c r="E147">
        <v>25.2</v>
      </c>
      <c r="F147">
        <v>0</v>
      </c>
      <c r="G147">
        <v>0</v>
      </c>
      <c r="H147" s="3" t="s">
        <v>686</v>
      </c>
      <c r="I147" s="3" t="s">
        <v>686</v>
      </c>
      <c r="J147" s="3" t="s">
        <v>686</v>
      </c>
      <c r="K147">
        <v>97.6</v>
      </c>
      <c r="L147">
        <v>100</v>
      </c>
      <c r="M147">
        <v>100</v>
      </c>
      <c r="N147" s="3" t="s">
        <v>683</v>
      </c>
      <c r="O147" s="3" t="s">
        <v>683</v>
      </c>
      <c r="P147" s="3" t="s">
        <v>683</v>
      </c>
    </row>
    <row r="148" spans="1:16" x14ac:dyDescent="0.25">
      <c r="A148" t="s">
        <v>592</v>
      </c>
      <c r="B148" t="s">
        <v>48</v>
      </c>
      <c r="C148" t="s">
        <v>1</v>
      </c>
      <c r="D148" t="s">
        <v>64</v>
      </c>
      <c r="E148">
        <v>6</v>
      </c>
      <c r="F148">
        <v>0</v>
      </c>
      <c r="G148">
        <v>0</v>
      </c>
      <c r="H148" s="3" t="s">
        <v>686</v>
      </c>
      <c r="I148" s="3" t="s">
        <v>686</v>
      </c>
      <c r="J148" s="3" t="s">
        <v>686</v>
      </c>
      <c r="K148">
        <v>66.400000000000006</v>
      </c>
      <c r="L148">
        <v>100</v>
      </c>
      <c r="M148">
        <v>25</v>
      </c>
      <c r="N148" s="3" t="s">
        <v>685</v>
      </c>
      <c r="O148" s="3" t="s">
        <v>683</v>
      </c>
      <c r="P148" s="3" t="s">
        <v>686</v>
      </c>
    </row>
    <row r="149" spans="1:16" x14ac:dyDescent="0.25">
      <c r="A149" t="s">
        <v>355</v>
      </c>
      <c r="B149" t="s">
        <v>119</v>
      </c>
      <c r="C149" t="s">
        <v>0</v>
      </c>
      <c r="D149" t="s">
        <v>139</v>
      </c>
      <c r="E149">
        <v>56.2</v>
      </c>
      <c r="F149">
        <v>72</v>
      </c>
      <c r="G149">
        <v>37.5</v>
      </c>
      <c r="H149" s="3" t="s">
        <v>685</v>
      </c>
      <c r="I149" s="3" t="s">
        <v>684</v>
      </c>
      <c r="J149" s="3" t="s">
        <v>686</v>
      </c>
      <c r="K149">
        <v>80.599999999999994</v>
      </c>
      <c r="L149">
        <v>44</v>
      </c>
      <c r="M149">
        <v>100</v>
      </c>
      <c r="N149" s="3" t="s">
        <v>684</v>
      </c>
      <c r="O149" s="3" t="s">
        <v>686</v>
      </c>
      <c r="P149" s="3" t="s">
        <v>683</v>
      </c>
    </row>
    <row r="150" spans="1:16" x14ac:dyDescent="0.25">
      <c r="A150" t="s">
        <v>356</v>
      </c>
      <c r="B150" t="s">
        <v>119</v>
      </c>
      <c r="C150" t="s">
        <v>0</v>
      </c>
      <c r="D150" t="s">
        <v>141</v>
      </c>
      <c r="E150">
        <v>86.8</v>
      </c>
      <c r="F150">
        <v>100</v>
      </c>
      <c r="G150">
        <v>75</v>
      </c>
      <c r="H150" s="3" t="s">
        <v>683</v>
      </c>
      <c r="I150" s="3" t="s">
        <v>683</v>
      </c>
      <c r="J150" s="3" t="s">
        <v>684</v>
      </c>
      <c r="K150">
        <v>96</v>
      </c>
      <c r="L150">
        <v>100</v>
      </c>
      <c r="M150">
        <v>100</v>
      </c>
      <c r="N150" s="3" t="s">
        <v>683</v>
      </c>
      <c r="O150" s="3" t="s">
        <v>683</v>
      </c>
      <c r="P150" s="3" t="s">
        <v>683</v>
      </c>
    </row>
    <row r="151" spans="1:16" x14ac:dyDescent="0.25">
      <c r="A151" t="s">
        <v>357</v>
      </c>
      <c r="B151" t="s">
        <v>119</v>
      </c>
      <c r="C151" t="s">
        <v>0</v>
      </c>
      <c r="D151" t="s">
        <v>138</v>
      </c>
      <c r="E151">
        <v>81.400000000000006</v>
      </c>
      <c r="F151">
        <v>72</v>
      </c>
      <c r="G151">
        <v>75</v>
      </c>
      <c r="H151" s="3" t="s">
        <v>684</v>
      </c>
      <c r="I151" s="3" t="s">
        <v>684</v>
      </c>
      <c r="J151" s="3" t="s">
        <v>684</v>
      </c>
      <c r="K151">
        <v>94.6</v>
      </c>
      <c r="L151">
        <v>100</v>
      </c>
      <c r="M151">
        <v>87.5</v>
      </c>
      <c r="N151" s="3" t="s">
        <v>683</v>
      </c>
      <c r="O151" s="3" t="s">
        <v>683</v>
      </c>
      <c r="P151" s="3" t="s">
        <v>683</v>
      </c>
    </row>
    <row r="152" spans="1:16" x14ac:dyDescent="0.25">
      <c r="A152" t="s">
        <v>358</v>
      </c>
      <c r="B152" t="s">
        <v>119</v>
      </c>
      <c r="C152" t="s">
        <v>0</v>
      </c>
      <c r="D152" t="s">
        <v>124</v>
      </c>
      <c r="E152">
        <v>75</v>
      </c>
      <c r="F152">
        <v>100</v>
      </c>
      <c r="G152">
        <v>62.5</v>
      </c>
      <c r="H152" s="3" t="s">
        <v>684</v>
      </c>
      <c r="I152" s="3" t="s">
        <v>683</v>
      </c>
      <c r="J152" s="3" t="s">
        <v>685</v>
      </c>
      <c r="K152">
        <v>83.6</v>
      </c>
      <c r="L152">
        <v>84</v>
      </c>
      <c r="M152">
        <v>62.5</v>
      </c>
      <c r="N152" s="3" t="s">
        <v>684</v>
      </c>
      <c r="O152" s="3" t="s">
        <v>684</v>
      </c>
      <c r="P152" s="3" t="s">
        <v>685</v>
      </c>
    </row>
    <row r="153" spans="1:16" x14ac:dyDescent="0.25">
      <c r="A153" t="s">
        <v>359</v>
      </c>
      <c r="B153" t="s">
        <v>119</v>
      </c>
      <c r="C153" t="s">
        <v>0</v>
      </c>
      <c r="D153" t="s">
        <v>125</v>
      </c>
      <c r="E153">
        <v>78.2</v>
      </c>
      <c r="F153">
        <v>100</v>
      </c>
      <c r="G153">
        <v>37.5</v>
      </c>
      <c r="H153" s="3" t="s">
        <v>684</v>
      </c>
      <c r="I153" s="3" t="s">
        <v>683</v>
      </c>
      <c r="J153" s="3" t="s">
        <v>686</v>
      </c>
      <c r="K153">
        <v>97.6</v>
      </c>
      <c r="L153">
        <v>100</v>
      </c>
      <c r="M153">
        <v>100</v>
      </c>
      <c r="N153" s="3" t="s">
        <v>683</v>
      </c>
      <c r="O153" s="3" t="s">
        <v>683</v>
      </c>
      <c r="P153" s="3" t="s">
        <v>683</v>
      </c>
    </row>
    <row r="154" spans="1:16" x14ac:dyDescent="0.25">
      <c r="A154" t="s">
        <v>360</v>
      </c>
      <c r="B154" t="s">
        <v>119</v>
      </c>
      <c r="C154" t="s">
        <v>0</v>
      </c>
      <c r="D154" t="s">
        <v>127</v>
      </c>
      <c r="E154">
        <v>69.599999999999994</v>
      </c>
      <c r="F154">
        <v>100</v>
      </c>
      <c r="G154">
        <v>50</v>
      </c>
      <c r="H154" s="3" t="s">
        <v>685</v>
      </c>
      <c r="I154" s="3" t="s">
        <v>683</v>
      </c>
      <c r="J154" s="3" t="s">
        <v>685</v>
      </c>
      <c r="K154">
        <v>62.8</v>
      </c>
      <c r="L154">
        <v>28</v>
      </c>
      <c r="M154">
        <v>25</v>
      </c>
      <c r="N154" s="3" t="s">
        <v>685</v>
      </c>
      <c r="O154" s="3" t="s">
        <v>686</v>
      </c>
      <c r="P154" s="3" t="s">
        <v>686</v>
      </c>
    </row>
    <row r="155" spans="1:16" x14ac:dyDescent="0.25">
      <c r="A155" t="s">
        <v>361</v>
      </c>
      <c r="B155" t="s">
        <v>119</v>
      </c>
      <c r="C155" t="s">
        <v>0</v>
      </c>
      <c r="D155" t="s">
        <v>129</v>
      </c>
      <c r="E155">
        <v>81.400000000000006</v>
      </c>
      <c r="F155">
        <v>100</v>
      </c>
      <c r="G155">
        <v>62.5</v>
      </c>
      <c r="H155" s="3" t="s">
        <v>684</v>
      </c>
      <c r="I155" s="3" t="s">
        <v>683</v>
      </c>
      <c r="J155" s="3" t="s">
        <v>685</v>
      </c>
      <c r="K155">
        <v>87.2</v>
      </c>
      <c r="L155">
        <v>84</v>
      </c>
      <c r="M155">
        <v>75</v>
      </c>
      <c r="N155" s="3" t="s">
        <v>683</v>
      </c>
      <c r="O155" s="3" t="s">
        <v>684</v>
      </c>
      <c r="P155" s="3" t="s">
        <v>684</v>
      </c>
    </row>
    <row r="156" spans="1:16" x14ac:dyDescent="0.25">
      <c r="A156" t="s">
        <v>362</v>
      </c>
      <c r="B156" t="s">
        <v>119</v>
      </c>
      <c r="C156" t="s">
        <v>0</v>
      </c>
      <c r="D156" t="s">
        <v>130</v>
      </c>
      <c r="E156">
        <v>68.8</v>
      </c>
      <c r="F156">
        <v>72</v>
      </c>
      <c r="G156">
        <v>37.5</v>
      </c>
      <c r="H156" s="3" t="s">
        <v>685</v>
      </c>
      <c r="I156" s="3" t="s">
        <v>684</v>
      </c>
      <c r="J156" s="3" t="s">
        <v>686</v>
      </c>
      <c r="K156">
        <v>91</v>
      </c>
      <c r="L156">
        <v>100</v>
      </c>
      <c r="M156">
        <v>75</v>
      </c>
      <c r="N156" s="3" t="s">
        <v>683</v>
      </c>
      <c r="O156" s="3" t="s">
        <v>683</v>
      </c>
      <c r="P156" s="3" t="s">
        <v>684</v>
      </c>
    </row>
    <row r="157" spans="1:16" x14ac:dyDescent="0.25">
      <c r="A157" t="s">
        <v>363</v>
      </c>
      <c r="B157" t="s">
        <v>119</v>
      </c>
      <c r="C157" t="s">
        <v>0</v>
      </c>
      <c r="D157" t="s">
        <v>132</v>
      </c>
      <c r="E157">
        <v>74.599999999999994</v>
      </c>
      <c r="F157">
        <v>100</v>
      </c>
      <c r="G157">
        <v>62.5</v>
      </c>
      <c r="H157" s="3" t="s">
        <v>684</v>
      </c>
      <c r="I157" s="3" t="s">
        <v>683</v>
      </c>
      <c r="J157" s="3" t="s">
        <v>685</v>
      </c>
      <c r="K157">
        <v>74</v>
      </c>
      <c r="L157">
        <v>56</v>
      </c>
      <c r="M157">
        <v>62.5</v>
      </c>
      <c r="N157" s="3" t="s">
        <v>684</v>
      </c>
      <c r="O157" s="3" t="s">
        <v>685</v>
      </c>
      <c r="P157" s="3" t="s">
        <v>685</v>
      </c>
    </row>
    <row r="158" spans="1:16" x14ac:dyDescent="0.25">
      <c r="A158" t="s">
        <v>364</v>
      </c>
      <c r="B158" t="s">
        <v>119</v>
      </c>
      <c r="C158" t="s">
        <v>0</v>
      </c>
      <c r="D158" t="s">
        <v>134</v>
      </c>
      <c r="E158">
        <v>72</v>
      </c>
      <c r="F158">
        <v>100</v>
      </c>
      <c r="G158">
        <v>50</v>
      </c>
      <c r="H158" s="3" t="s">
        <v>684</v>
      </c>
      <c r="I158" s="3" t="s">
        <v>683</v>
      </c>
      <c r="J158" s="3" t="s">
        <v>685</v>
      </c>
      <c r="K158">
        <v>68.599999999999994</v>
      </c>
      <c r="L158">
        <v>44</v>
      </c>
      <c r="M158">
        <v>37.5</v>
      </c>
      <c r="N158" s="3" t="s">
        <v>685</v>
      </c>
      <c r="O158" s="3" t="s">
        <v>686</v>
      </c>
      <c r="P158" s="3" t="s">
        <v>686</v>
      </c>
    </row>
    <row r="159" spans="1:16" x14ac:dyDescent="0.25">
      <c r="A159" t="s">
        <v>365</v>
      </c>
      <c r="B159" t="s">
        <v>119</v>
      </c>
      <c r="C159" t="s">
        <v>0</v>
      </c>
      <c r="D159" t="s">
        <v>136</v>
      </c>
      <c r="E159">
        <v>71.2</v>
      </c>
      <c r="F159">
        <v>72</v>
      </c>
      <c r="G159">
        <v>37.5</v>
      </c>
      <c r="H159" s="3" t="s">
        <v>684</v>
      </c>
      <c r="I159" s="3" t="s">
        <v>684</v>
      </c>
      <c r="J159" s="3" t="s">
        <v>686</v>
      </c>
      <c r="K159">
        <v>83.6</v>
      </c>
      <c r="L159">
        <v>84</v>
      </c>
      <c r="M159">
        <v>62.5</v>
      </c>
      <c r="N159" s="3" t="s">
        <v>684</v>
      </c>
      <c r="O159" s="3" t="s">
        <v>684</v>
      </c>
      <c r="P159" s="3" t="s">
        <v>685</v>
      </c>
    </row>
    <row r="160" spans="1:16" x14ac:dyDescent="0.25">
      <c r="A160" t="s">
        <v>366</v>
      </c>
      <c r="B160" t="s">
        <v>119</v>
      </c>
      <c r="C160" t="s">
        <v>0</v>
      </c>
      <c r="D160" t="s">
        <v>142</v>
      </c>
      <c r="E160">
        <v>69.400000000000006</v>
      </c>
      <c r="F160">
        <v>100</v>
      </c>
      <c r="G160">
        <v>62.5</v>
      </c>
      <c r="H160" s="3" t="s">
        <v>685</v>
      </c>
      <c r="I160" s="3" t="s">
        <v>683</v>
      </c>
      <c r="J160" s="3" t="s">
        <v>685</v>
      </c>
      <c r="K160">
        <v>78</v>
      </c>
      <c r="L160">
        <v>44</v>
      </c>
      <c r="M160">
        <v>75</v>
      </c>
      <c r="N160" s="3" t="s">
        <v>684</v>
      </c>
      <c r="O160" s="3" t="s">
        <v>686</v>
      </c>
      <c r="P160" s="3" t="s">
        <v>684</v>
      </c>
    </row>
    <row r="161" spans="1:16" x14ac:dyDescent="0.25">
      <c r="A161" t="s">
        <v>367</v>
      </c>
      <c r="B161" t="s">
        <v>119</v>
      </c>
      <c r="C161" t="s">
        <v>1</v>
      </c>
      <c r="D161" t="s">
        <v>49</v>
      </c>
      <c r="E161">
        <v>60.8</v>
      </c>
      <c r="F161">
        <v>16</v>
      </c>
      <c r="G161">
        <v>37.5</v>
      </c>
      <c r="H161" s="3" t="s">
        <v>685</v>
      </c>
      <c r="I161" s="3" t="s">
        <v>686</v>
      </c>
      <c r="J161" s="3" t="s">
        <v>686</v>
      </c>
      <c r="K161">
        <v>70</v>
      </c>
      <c r="L161">
        <v>0</v>
      </c>
      <c r="M161">
        <v>62.5</v>
      </c>
      <c r="N161" s="3" t="s">
        <v>684</v>
      </c>
      <c r="O161" s="3" t="s">
        <v>686</v>
      </c>
      <c r="P161" s="3" t="s">
        <v>685</v>
      </c>
    </row>
    <row r="162" spans="1:16" x14ac:dyDescent="0.25">
      <c r="A162" t="s">
        <v>368</v>
      </c>
      <c r="B162" t="s">
        <v>119</v>
      </c>
      <c r="C162" t="s">
        <v>1</v>
      </c>
      <c r="D162" t="s">
        <v>120</v>
      </c>
      <c r="E162">
        <v>62.4</v>
      </c>
      <c r="F162">
        <v>72</v>
      </c>
      <c r="G162">
        <v>62.5</v>
      </c>
      <c r="H162" s="3" t="s">
        <v>685</v>
      </c>
      <c r="I162" s="3" t="s">
        <v>684</v>
      </c>
      <c r="J162" s="3" t="s">
        <v>685</v>
      </c>
      <c r="K162">
        <v>81.400000000000006</v>
      </c>
      <c r="L162">
        <v>100</v>
      </c>
      <c r="M162">
        <v>75</v>
      </c>
      <c r="N162" s="3" t="s">
        <v>684</v>
      </c>
      <c r="O162" s="3" t="s">
        <v>683</v>
      </c>
      <c r="P162" s="3" t="s">
        <v>684</v>
      </c>
    </row>
    <row r="163" spans="1:16" x14ac:dyDescent="0.25">
      <c r="A163" t="s">
        <v>369</v>
      </c>
      <c r="B163" t="s">
        <v>119</v>
      </c>
      <c r="C163" t="s">
        <v>1</v>
      </c>
      <c r="D163" t="s">
        <v>121</v>
      </c>
      <c r="E163">
        <v>63.4</v>
      </c>
      <c r="F163">
        <v>72</v>
      </c>
      <c r="G163">
        <v>37.5</v>
      </c>
      <c r="H163" s="3" t="s">
        <v>685</v>
      </c>
      <c r="I163" s="3" t="s">
        <v>684</v>
      </c>
      <c r="J163" s="3" t="s">
        <v>686</v>
      </c>
      <c r="K163">
        <v>75.400000000000006</v>
      </c>
      <c r="L163">
        <v>100</v>
      </c>
      <c r="M163">
        <v>62.5</v>
      </c>
      <c r="N163" s="3" t="s">
        <v>684</v>
      </c>
      <c r="O163" s="3" t="s">
        <v>683</v>
      </c>
      <c r="P163" s="3" t="s">
        <v>685</v>
      </c>
    </row>
    <row r="164" spans="1:16" x14ac:dyDescent="0.25">
      <c r="A164" t="s">
        <v>593</v>
      </c>
      <c r="B164" t="s">
        <v>119</v>
      </c>
      <c r="C164" t="s">
        <v>1</v>
      </c>
      <c r="D164" t="s">
        <v>75</v>
      </c>
      <c r="E164">
        <v>66.2</v>
      </c>
      <c r="F164">
        <v>72</v>
      </c>
      <c r="G164">
        <v>37.5</v>
      </c>
      <c r="H164" s="3" t="s">
        <v>685</v>
      </c>
      <c r="I164" s="3" t="s">
        <v>684</v>
      </c>
      <c r="J164" s="3" t="s">
        <v>686</v>
      </c>
      <c r="K164">
        <v>73.400000000000006</v>
      </c>
      <c r="L164">
        <v>84</v>
      </c>
      <c r="M164">
        <v>50</v>
      </c>
      <c r="N164" s="3" t="s">
        <v>684</v>
      </c>
      <c r="O164" s="3" t="s">
        <v>684</v>
      </c>
      <c r="P164" s="3" t="s">
        <v>685</v>
      </c>
    </row>
    <row r="165" spans="1:16" x14ac:dyDescent="0.25">
      <c r="A165" t="s">
        <v>594</v>
      </c>
      <c r="B165" t="s">
        <v>119</v>
      </c>
      <c r="C165" t="s">
        <v>1</v>
      </c>
      <c r="D165" t="s">
        <v>77</v>
      </c>
      <c r="E165">
        <v>67</v>
      </c>
      <c r="F165">
        <v>84</v>
      </c>
      <c r="G165">
        <v>75</v>
      </c>
      <c r="H165" s="3" t="s">
        <v>685</v>
      </c>
      <c r="I165" s="3" t="s">
        <v>684</v>
      </c>
      <c r="J165" s="3" t="s">
        <v>684</v>
      </c>
      <c r="K165">
        <v>57.8</v>
      </c>
      <c r="L165">
        <v>56</v>
      </c>
      <c r="M165">
        <v>25</v>
      </c>
      <c r="N165" s="3" t="s">
        <v>685</v>
      </c>
      <c r="O165" s="3" t="s">
        <v>685</v>
      </c>
      <c r="P165" s="3" t="s">
        <v>686</v>
      </c>
    </row>
    <row r="166" spans="1:16" x14ac:dyDescent="0.25">
      <c r="A166" t="s">
        <v>595</v>
      </c>
      <c r="B166" t="s">
        <v>119</v>
      </c>
      <c r="C166" t="s">
        <v>1</v>
      </c>
      <c r="D166" t="s">
        <v>78</v>
      </c>
      <c r="E166">
        <v>47.6</v>
      </c>
      <c r="F166">
        <v>28</v>
      </c>
      <c r="G166">
        <v>37.5</v>
      </c>
      <c r="H166" s="3" t="s">
        <v>686</v>
      </c>
      <c r="I166" s="3" t="s">
        <v>686</v>
      </c>
      <c r="J166" s="3" t="s">
        <v>686</v>
      </c>
      <c r="K166">
        <v>60.2</v>
      </c>
      <c r="L166">
        <v>56</v>
      </c>
      <c r="M166">
        <v>25</v>
      </c>
      <c r="N166" s="3" t="s">
        <v>685</v>
      </c>
      <c r="O166" s="3" t="s">
        <v>685</v>
      </c>
      <c r="P166" s="3" t="s">
        <v>686</v>
      </c>
    </row>
    <row r="167" spans="1:16" x14ac:dyDescent="0.25">
      <c r="A167" t="s">
        <v>370</v>
      </c>
      <c r="B167" t="s">
        <v>144</v>
      </c>
      <c r="C167" t="s">
        <v>0</v>
      </c>
      <c r="D167" t="s">
        <v>146</v>
      </c>
      <c r="E167">
        <v>78</v>
      </c>
      <c r="F167">
        <v>100</v>
      </c>
      <c r="G167">
        <v>75</v>
      </c>
      <c r="H167" s="3" t="s">
        <v>684</v>
      </c>
      <c r="I167" s="3" t="s">
        <v>683</v>
      </c>
      <c r="J167" s="3" t="s">
        <v>684</v>
      </c>
      <c r="K167">
        <v>97</v>
      </c>
      <c r="L167">
        <v>100</v>
      </c>
      <c r="M167">
        <v>87.5</v>
      </c>
      <c r="N167" s="3" t="s">
        <v>683</v>
      </c>
      <c r="O167" s="3" t="s">
        <v>683</v>
      </c>
      <c r="P167" s="3" t="s">
        <v>683</v>
      </c>
    </row>
    <row r="168" spans="1:16" x14ac:dyDescent="0.25">
      <c r="A168" t="s">
        <v>371</v>
      </c>
      <c r="B168" t="s">
        <v>144</v>
      </c>
      <c r="C168" t="s">
        <v>0</v>
      </c>
      <c r="D168" t="s">
        <v>148</v>
      </c>
      <c r="E168">
        <v>74</v>
      </c>
      <c r="F168">
        <v>100</v>
      </c>
      <c r="G168">
        <v>62.5</v>
      </c>
      <c r="H168" s="3" t="s">
        <v>684</v>
      </c>
      <c r="I168" s="3" t="s">
        <v>683</v>
      </c>
      <c r="J168" s="3" t="s">
        <v>685</v>
      </c>
      <c r="K168">
        <v>97</v>
      </c>
      <c r="L168">
        <v>100</v>
      </c>
      <c r="M168">
        <v>87.5</v>
      </c>
      <c r="N168" s="3" t="s">
        <v>683</v>
      </c>
      <c r="O168" s="3" t="s">
        <v>683</v>
      </c>
      <c r="P168" s="3" t="s">
        <v>683</v>
      </c>
    </row>
    <row r="169" spans="1:16" x14ac:dyDescent="0.25">
      <c r="A169" t="s">
        <v>372</v>
      </c>
      <c r="B169" t="s">
        <v>144</v>
      </c>
      <c r="C169" t="s">
        <v>0</v>
      </c>
      <c r="D169" t="s">
        <v>150</v>
      </c>
      <c r="E169">
        <v>78.400000000000006</v>
      </c>
      <c r="F169">
        <v>100</v>
      </c>
      <c r="G169">
        <v>62.5</v>
      </c>
      <c r="H169" s="3" t="s">
        <v>684</v>
      </c>
      <c r="I169" s="3" t="s">
        <v>683</v>
      </c>
      <c r="J169" s="3" t="s">
        <v>685</v>
      </c>
      <c r="K169">
        <v>94</v>
      </c>
      <c r="L169">
        <v>100</v>
      </c>
      <c r="M169">
        <v>75</v>
      </c>
      <c r="N169" s="3" t="s">
        <v>683</v>
      </c>
      <c r="O169" s="3" t="s">
        <v>683</v>
      </c>
      <c r="P169" s="3" t="s">
        <v>684</v>
      </c>
    </row>
    <row r="170" spans="1:16" x14ac:dyDescent="0.25">
      <c r="A170" t="s">
        <v>373</v>
      </c>
      <c r="B170" t="s">
        <v>143</v>
      </c>
      <c r="C170" t="s">
        <v>0</v>
      </c>
      <c r="D170" t="s">
        <v>286</v>
      </c>
      <c r="E170">
        <v>85.6</v>
      </c>
      <c r="F170">
        <v>100</v>
      </c>
      <c r="G170">
        <v>75</v>
      </c>
      <c r="H170" s="3" t="s">
        <v>683</v>
      </c>
      <c r="I170" s="3" t="s">
        <v>683</v>
      </c>
      <c r="J170" s="3" t="s">
        <v>684</v>
      </c>
      <c r="K170">
        <v>84.8</v>
      </c>
      <c r="L170">
        <v>72</v>
      </c>
      <c r="M170">
        <v>100</v>
      </c>
      <c r="N170" s="3" t="s">
        <v>684</v>
      </c>
      <c r="O170" s="3" t="s">
        <v>684</v>
      </c>
      <c r="P170" s="3" t="s">
        <v>683</v>
      </c>
    </row>
    <row r="171" spans="1:16" x14ac:dyDescent="0.25">
      <c r="A171" t="s">
        <v>374</v>
      </c>
      <c r="B171" t="s">
        <v>143</v>
      </c>
      <c r="C171" t="s">
        <v>1</v>
      </c>
      <c r="D171" t="s">
        <v>49</v>
      </c>
      <c r="E171">
        <v>61.4</v>
      </c>
      <c r="F171">
        <v>72</v>
      </c>
      <c r="G171">
        <v>37.5</v>
      </c>
      <c r="H171" s="3" t="s">
        <v>685</v>
      </c>
      <c r="I171" s="3" t="s">
        <v>684</v>
      </c>
      <c r="J171" s="3" t="s">
        <v>686</v>
      </c>
      <c r="K171">
        <v>47.8</v>
      </c>
      <c r="L171">
        <v>16</v>
      </c>
      <c r="M171">
        <v>0</v>
      </c>
      <c r="N171" s="3" t="s">
        <v>686</v>
      </c>
      <c r="O171" s="3" t="s">
        <v>686</v>
      </c>
      <c r="P171" s="3" t="s">
        <v>686</v>
      </c>
    </row>
    <row r="172" spans="1:16" x14ac:dyDescent="0.25">
      <c r="A172" t="s">
        <v>596</v>
      </c>
      <c r="B172" t="s">
        <v>143</v>
      </c>
      <c r="C172" t="s">
        <v>1</v>
      </c>
      <c r="D172" t="s">
        <v>120</v>
      </c>
      <c r="E172">
        <v>74.599999999999994</v>
      </c>
      <c r="F172">
        <v>100</v>
      </c>
      <c r="G172">
        <v>62.5</v>
      </c>
      <c r="H172" s="3" t="s">
        <v>684</v>
      </c>
      <c r="I172" s="3" t="s">
        <v>683</v>
      </c>
      <c r="J172" s="3" t="s">
        <v>685</v>
      </c>
      <c r="K172">
        <v>65.8</v>
      </c>
      <c r="L172">
        <v>44</v>
      </c>
      <c r="M172">
        <v>37.5</v>
      </c>
      <c r="N172" s="3" t="s">
        <v>685</v>
      </c>
      <c r="O172" s="3" t="s">
        <v>686</v>
      </c>
      <c r="P172" s="3" t="s">
        <v>686</v>
      </c>
    </row>
    <row r="173" spans="1:16" x14ac:dyDescent="0.25">
      <c r="H173" s="3"/>
      <c r="I173" s="3"/>
      <c r="J173" s="3"/>
    </row>
  </sheetData>
  <conditionalFormatting sqref="H2:J173">
    <cfRule type="containsText" dxfId="115" priority="6" operator="containsText" text="Destacado">
      <formula>NOT(ISERROR(SEARCH("Destacado",H2)))</formula>
    </cfRule>
    <cfRule type="containsText" dxfId="114" priority="7" operator="containsText" text="Adecuado">
      <formula>NOT(ISERROR(SEARCH("Adecuado",H2)))</formula>
    </cfRule>
    <cfRule type="containsText" dxfId="113" priority="8" operator="containsText" text="Op. Mejora">
      <formula>NOT(ISERROR(SEARCH("Op. Mejora",H2)))</formula>
    </cfRule>
  </conditionalFormatting>
  <conditionalFormatting sqref="H2:J173">
    <cfRule type="containsText" dxfId="112" priority="5" operator="containsText" text="Moderado">
      <formula>NOT(ISERROR(SEARCH("Moderado",H2)))</formula>
    </cfRule>
  </conditionalFormatting>
  <conditionalFormatting sqref="N2:P172">
    <cfRule type="containsText" dxfId="111" priority="2" operator="containsText" text="Destacado">
      <formula>NOT(ISERROR(SEARCH("Destacado",N2)))</formula>
    </cfRule>
    <cfRule type="containsText" dxfId="110" priority="3" operator="containsText" text="Adecuado">
      <formula>NOT(ISERROR(SEARCH("Adecuado",N2)))</formula>
    </cfRule>
    <cfRule type="containsText" dxfId="109" priority="4" operator="containsText" text="Op. Mejora">
      <formula>NOT(ISERROR(SEARCH("Op. Mejora",N2)))</formula>
    </cfRule>
  </conditionalFormatting>
  <conditionalFormatting sqref="N2:P172">
    <cfRule type="containsText" dxfId="108" priority="1" operator="containsText" text="Moderado">
      <formula>NOT(ISERROR(SEARCH("Moderado",N2)))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00B050"/>
  </sheetPr>
  <dimension ref="B2:T48"/>
  <sheetViews>
    <sheetView showGridLines="0" topLeftCell="H1" zoomScale="70" zoomScaleNormal="70" workbookViewId="0">
      <selection activeCell="AA22" sqref="AA21:AD22"/>
    </sheetView>
  </sheetViews>
  <sheetFormatPr baseColWidth="10" defaultRowHeight="15" x14ac:dyDescent="0.25"/>
  <cols>
    <col min="2" max="2" width="13.140625" bestFit="1" customWidth="1"/>
    <col min="3" max="4" width="15.85546875" customWidth="1"/>
    <col min="5" max="5" width="18.85546875" customWidth="1"/>
    <col min="6" max="8" width="15.85546875" customWidth="1"/>
    <col min="10" max="10" width="11.42578125" style="15"/>
  </cols>
  <sheetData>
    <row r="2" spans="2:20" x14ac:dyDescent="0.25">
      <c r="K2" s="18" t="s">
        <v>384</v>
      </c>
      <c r="L2" s="19"/>
      <c r="T2" s="18" t="s">
        <v>597</v>
      </c>
    </row>
    <row r="3" spans="2:20" x14ac:dyDescent="0.25">
      <c r="B3" s="49"/>
      <c r="C3" s="17" t="s">
        <v>384</v>
      </c>
      <c r="D3" s="17" t="s">
        <v>385</v>
      </c>
      <c r="E3" s="17" t="s">
        <v>386</v>
      </c>
      <c r="F3" s="16" t="s">
        <v>597</v>
      </c>
      <c r="G3" s="16" t="s">
        <v>598</v>
      </c>
      <c r="H3" s="16" t="s">
        <v>599</v>
      </c>
      <c r="K3" s="19"/>
      <c r="L3" s="19"/>
    </row>
    <row r="4" spans="2:20" x14ac:dyDescent="0.25">
      <c r="B4" s="3" t="s">
        <v>683</v>
      </c>
      <c r="C4" s="17">
        <f>COUNTIF('2010-2012 (matched)'!$H$2:$H$172,B4)</f>
        <v>12</v>
      </c>
      <c r="D4" s="17">
        <f>COUNTIF('2010-2012 (matched)'!$I$2:$I$172,B4)</f>
        <v>50</v>
      </c>
      <c r="E4" s="17">
        <f>COUNTIF('2010-2012 (matched)'!$J$2:$J$172,B4)</f>
        <v>14</v>
      </c>
      <c r="F4" s="16">
        <f>COUNTIF('2010-2012 (matched)'!$N$2:$N$172,B4)</f>
        <v>54</v>
      </c>
      <c r="G4" s="16">
        <f>COUNTIF('2010-2012 (matched)'!$O$2:$O$172,B4)</f>
        <v>61</v>
      </c>
      <c r="H4" s="16">
        <f>COUNTIF('2010-2012 (matched)'!$P$2:$P$172,B4)</f>
        <v>37</v>
      </c>
      <c r="K4" s="19"/>
      <c r="L4" s="19"/>
    </row>
    <row r="5" spans="2:20" x14ac:dyDescent="0.25">
      <c r="B5" s="3" t="s">
        <v>684</v>
      </c>
      <c r="C5" s="17">
        <f>COUNTIF('2010-2012 (matched)'!$H$2:$H$172,B5)</f>
        <v>44</v>
      </c>
      <c r="D5" s="17">
        <f>COUNTIF('2010-2012 (matched)'!$I$2:$I$172,B5)</f>
        <v>51</v>
      </c>
      <c r="E5" s="17">
        <f>COUNTIF('2010-2012 (matched)'!$J$2:$J$172,B5)</f>
        <v>18</v>
      </c>
      <c r="F5" s="16">
        <f>COUNTIF('2010-2012 (matched)'!$N$2:$N$172,B5)</f>
        <v>73</v>
      </c>
      <c r="G5" s="16">
        <f>COUNTIF('2010-2012 (matched)'!$O$2:$O$172,B5)</f>
        <v>57</v>
      </c>
      <c r="H5" s="16">
        <f>COUNTIF('2010-2012 (matched)'!$P$2:$P$172,B5)</f>
        <v>26</v>
      </c>
      <c r="K5" s="19"/>
      <c r="L5" s="19"/>
    </row>
    <row r="6" spans="2:20" x14ac:dyDescent="0.25">
      <c r="B6" s="3" t="s">
        <v>685</v>
      </c>
      <c r="C6" s="17">
        <f>COUNTIF('2010-2012 (matched)'!$H$2:$H$172,B6)</f>
        <v>69</v>
      </c>
      <c r="D6" s="17">
        <f>COUNTIF('2010-2012 (matched)'!$I$2:$I$172,B6)</f>
        <v>10</v>
      </c>
      <c r="E6" s="17">
        <f>COUNTIF('2010-2012 (matched)'!$J$2:$J$172,B6)</f>
        <v>44</v>
      </c>
      <c r="F6" s="16">
        <f>COUNTIF('2010-2012 (matched)'!$N$2:$N$172,B6)</f>
        <v>42</v>
      </c>
      <c r="G6" s="16">
        <f>COUNTIF('2010-2012 (matched)'!$O$2:$O$172,B6)</f>
        <v>9</v>
      </c>
      <c r="H6" s="16">
        <f>COUNTIF('2010-2012 (matched)'!$P$2:$P$172,B6)</f>
        <v>66</v>
      </c>
      <c r="K6" s="19"/>
      <c r="L6" s="19"/>
    </row>
    <row r="7" spans="2:20" x14ac:dyDescent="0.25">
      <c r="B7" s="3" t="s">
        <v>686</v>
      </c>
      <c r="C7" s="17">
        <f>COUNTIF('2010-2012 (matched)'!$H$2:$H$172,B7)</f>
        <v>46</v>
      </c>
      <c r="D7" s="17">
        <f>COUNTIF('2010-2012 (matched)'!$I$2:$I$172,B7)</f>
        <v>60</v>
      </c>
      <c r="E7" s="17">
        <f>COUNTIF('2010-2012 (matched)'!$J$2:$J$172,B7)</f>
        <v>95</v>
      </c>
      <c r="F7" s="16">
        <f>COUNTIF('2010-2012 (matched)'!$N$2:$N$172,B7)</f>
        <v>2</v>
      </c>
      <c r="G7" s="16">
        <f>COUNTIF('2010-2012 (matched)'!$O$2:$O$172,B7)</f>
        <v>44</v>
      </c>
      <c r="H7" s="16">
        <f>COUNTIF('2010-2012 (matched)'!$P$2:$P$172,B7)</f>
        <v>42</v>
      </c>
      <c r="K7" s="19"/>
      <c r="L7" s="19"/>
    </row>
    <row r="8" spans="2:20" x14ac:dyDescent="0.25">
      <c r="C8">
        <f>SUM(C4:C7)</f>
        <v>171</v>
      </c>
      <c r="D8">
        <f t="shared" ref="D8:H8" si="0">SUM(D4:D7)</f>
        <v>171</v>
      </c>
      <c r="E8">
        <f t="shared" si="0"/>
        <v>171</v>
      </c>
      <c r="F8">
        <f t="shared" si="0"/>
        <v>171</v>
      </c>
      <c r="G8">
        <f t="shared" si="0"/>
        <v>171</v>
      </c>
      <c r="H8">
        <f t="shared" si="0"/>
        <v>171</v>
      </c>
      <c r="K8" s="19"/>
      <c r="L8" s="19"/>
    </row>
    <row r="9" spans="2:20" x14ac:dyDescent="0.25">
      <c r="K9" s="19"/>
      <c r="L9" s="19"/>
    </row>
    <row r="10" spans="2:20" x14ac:dyDescent="0.25">
      <c r="K10" s="19"/>
      <c r="L10" s="19"/>
    </row>
    <row r="11" spans="2:20" x14ac:dyDescent="0.25">
      <c r="K11" s="19"/>
      <c r="L11" s="19"/>
    </row>
    <row r="12" spans="2:20" x14ac:dyDescent="0.25">
      <c r="B12" s="46"/>
      <c r="C12" s="47">
        <v>2010</v>
      </c>
      <c r="D12" s="48" t="s">
        <v>686</v>
      </c>
      <c r="E12" s="48" t="s">
        <v>686</v>
      </c>
      <c r="F12" s="48" t="s">
        <v>686</v>
      </c>
      <c r="G12" s="48" t="s">
        <v>685</v>
      </c>
      <c r="H12" s="48" t="s">
        <v>685</v>
      </c>
      <c r="I12" s="48" t="s">
        <v>684</v>
      </c>
      <c r="J12" s="43"/>
      <c r="K12" s="19"/>
      <c r="L12" s="19"/>
    </row>
    <row r="13" spans="2:20" x14ac:dyDescent="0.25">
      <c r="B13" s="46"/>
      <c r="C13" s="47">
        <v>2012</v>
      </c>
      <c r="D13" s="48" t="s">
        <v>685</v>
      </c>
      <c r="E13" s="48" t="s">
        <v>684</v>
      </c>
      <c r="F13" s="48" t="s">
        <v>683</v>
      </c>
      <c r="G13" s="48" t="s">
        <v>684</v>
      </c>
      <c r="H13" s="48" t="s">
        <v>683</v>
      </c>
      <c r="I13" s="48" t="s">
        <v>683</v>
      </c>
      <c r="J13" s="43"/>
      <c r="K13" s="19"/>
      <c r="L13" s="19"/>
    </row>
    <row r="14" spans="2:20" x14ac:dyDescent="0.25">
      <c r="B14" s="46" t="s">
        <v>388</v>
      </c>
      <c r="C14" s="47">
        <f>SUM(D14:I14)</f>
        <v>116</v>
      </c>
      <c r="D14" s="48">
        <f>COUNTIFS('2010-2012 (matched)'!$H$2:$H$172,D$12,'2010-2012 (matched)'!$N$2:$N$172,D$13)</f>
        <v>18</v>
      </c>
      <c r="E14" s="48">
        <f>COUNTIFS('2010-2012 (matched)'!$H$2:$H$172,E$12,'2010-2012 (matched)'!$N$2:$N$172,E$13)</f>
        <v>20</v>
      </c>
      <c r="F14" s="48">
        <f>COUNTIFS('2010-2012 (matched)'!$H$2:$H$172,F$12,'2010-2012 (matched)'!$N$2:$N$172,F$13)</f>
        <v>7</v>
      </c>
      <c r="G14" s="48">
        <f>COUNTIFS('2010-2012 (matched)'!$H$2:$H$172,G$12,'2010-2012 (matched)'!$N$2:$N$172,G$13)</f>
        <v>33</v>
      </c>
      <c r="H14" s="48">
        <f>COUNTIFS('2010-2012 (matched)'!$H$2:$H$172,H$12,'2010-2012 (matched)'!$N$2:$N$172,H$13)</f>
        <v>18</v>
      </c>
      <c r="I14" s="48">
        <f>COUNTIFS('2010-2012 (matched)'!$H$2:$H$172,I$12,'2010-2012 (matched)'!$N$2:$N$172,I$13)</f>
        <v>20</v>
      </c>
      <c r="K14" s="19"/>
      <c r="L14" s="19"/>
    </row>
    <row r="15" spans="2:20" x14ac:dyDescent="0.25">
      <c r="B15" s="46"/>
      <c r="C15" s="47">
        <v>2010</v>
      </c>
      <c r="D15" s="48" t="s">
        <v>686</v>
      </c>
      <c r="E15" s="48" t="s">
        <v>685</v>
      </c>
      <c r="F15" s="48" t="s">
        <v>684</v>
      </c>
      <c r="G15" s="48" t="s">
        <v>683</v>
      </c>
      <c r="H15" s="48"/>
      <c r="I15" s="48"/>
      <c r="K15" s="19"/>
      <c r="L15" s="19"/>
    </row>
    <row r="16" spans="2:20" x14ac:dyDescent="0.25">
      <c r="B16" s="46"/>
      <c r="C16" s="47">
        <v>2012</v>
      </c>
      <c r="D16" s="48" t="s">
        <v>686</v>
      </c>
      <c r="E16" s="48" t="s">
        <v>685</v>
      </c>
      <c r="F16" s="48" t="s">
        <v>684</v>
      </c>
      <c r="G16" s="48" t="s">
        <v>683</v>
      </c>
      <c r="H16" s="48"/>
      <c r="I16" s="48"/>
      <c r="K16" s="19"/>
      <c r="L16" s="19"/>
    </row>
    <row r="17" spans="2:20" x14ac:dyDescent="0.25">
      <c r="B17" s="46" t="s">
        <v>387</v>
      </c>
      <c r="C17" s="47">
        <f>SUM(D17:G17)</f>
        <v>44</v>
      </c>
      <c r="D17" s="48">
        <f>COUNTIFS('2010-2012 (matched)'!$H$2:$H$172,D$15,'2010-2012 (matched)'!$N$2:$N$172,D$16)</f>
        <v>1</v>
      </c>
      <c r="E17" s="48">
        <f>COUNTIFS('2010-2012 (matched)'!$H$2:$H$172,E$15,'2010-2012 (matched)'!$N$2:$N$172,E$16)</f>
        <v>17</v>
      </c>
      <c r="F17" s="48">
        <f>COUNTIFS('2010-2012 (matched)'!$H$2:$H$172,F$15,'2010-2012 (matched)'!$N$2:$N$172,F$16)</f>
        <v>17</v>
      </c>
      <c r="G17" s="48">
        <f>COUNTIFS('2010-2012 (matched)'!$H$2:$H$172,G$15,'2010-2012 (matched)'!$N$2:$N$172,G$16)</f>
        <v>9</v>
      </c>
      <c r="H17" s="48"/>
      <c r="I17" s="48"/>
      <c r="K17" s="19"/>
      <c r="L17" s="19"/>
    </row>
    <row r="18" spans="2:20" x14ac:dyDescent="0.25">
      <c r="B18" s="46"/>
      <c r="C18" s="47">
        <v>2010</v>
      </c>
      <c r="D18" s="48" t="s">
        <v>683</v>
      </c>
      <c r="E18" s="48" t="s">
        <v>683</v>
      </c>
      <c r="F18" s="48" t="s">
        <v>683</v>
      </c>
      <c r="G18" s="48" t="s">
        <v>684</v>
      </c>
      <c r="H18" s="48" t="s">
        <v>684</v>
      </c>
      <c r="I18" s="48" t="s">
        <v>685</v>
      </c>
      <c r="J18" s="43"/>
      <c r="K18" s="19"/>
      <c r="L18" s="19"/>
    </row>
    <row r="19" spans="2:20" x14ac:dyDescent="0.25">
      <c r="B19" s="46"/>
      <c r="C19" s="47">
        <v>2012</v>
      </c>
      <c r="D19" s="48" t="s">
        <v>684</v>
      </c>
      <c r="E19" s="48" t="s">
        <v>685</v>
      </c>
      <c r="F19" s="48" t="s">
        <v>686</v>
      </c>
      <c r="G19" s="48" t="s">
        <v>685</v>
      </c>
      <c r="H19" s="48" t="s">
        <v>686</v>
      </c>
      <c r="I19" s="48" t="s">
        <v>686</v>
      </c>
      <c r="J19" s="43"/>
      <c r="K19" s="19"/>
      <c r="L19" s="19"/>
    </row>
    <row r="20" spans="2:20" x14ac:dyDescent="0.25">
      <c r="B20" s="46" t="s">
        <v>389</v>
      </c>
      <c r="C20" s="47">
        <f>SUM(D20:I20)</f>
        <v>11</v>
      </c>
      <c r="D20" s="48">
        <f>COUNTIFS('2010-2012 (matched)'!$H$2:$H$172,D$18,'2010-2012 (matched)'!$N$2:$N$172,D$19)</f>
        <v>3</v>
      </c>
      <c r="E20" s="48">
        <f>COUNTIFS('2010-2012 (matched)'!$H$2:$H$172,E$18,'2010-2012 (matched)'!$N$2:$N$172,E$19)</f>
        <v>0</v>
      </c>
      <c r="F20" s="48">
        <f>COUNTIFS('2010-2012 (matched)'!$H$2:$H$172,F$18,'2010-2012 (matched)'!$N$2:$N$172,F$19)</f>
        <v>0</v>
      </c>
      <c r="G20" s="48">
        <f>COUNTIFS('2010-2012 (matched)'!$H$2:$H$172,G$18,'2010-2012 (matched)'!$N$2:$N$172,G$19)</f>
        <v>7</v>
      </c>
      <c r="H20" s="48">
        <f>COUNTIFS('2010-2012 (matched)'!$H$2:$H$172,H$18,'2010-2012 (matched)'!$N$2:$N$172,H$19)</f>
        <v>0</v>
      </c>
      <c r="I20" s="48">
        <f>COUNTIFS('2010-2012 (matched)'!$H$2:$H$172,I$18,'2010-2012 (matched)'!$N$2:$N$172,I$19)</f>
        <v>1</v>
      </c>
      <c r="K20" s="18" t="s">
        <v>385</v>
      </c>
      <c r="L20" s="19"/>
      <c r="T20" s="18" t="s">
        <v>598</v>
      </c>
    </row>
    <row r="21" spans="2:20" x14ac:dyDescent="0.25">
      <c r="B21" s="46"/>
      <c r="C21" s="46"/>
      <c r="D21" s="46"/>
      <c r="E21" s="46"/>
      <c r="F21" s="46"/>
      <c r="G21" s="46"/>
      <c r="H21" s="46"/>
      <c r="I21" s="46"/>
      <c r="K21" s="19"/>
      <c r="L21" s="19"/>
    </row>
    <row r="22" spans="2:20" x14ac:dyDescent="0.25">
      <c r="B22" s="15" t="s">
        <v>391</v>
      </c>
      <c r="C22" s="19">
        <f>C20+C17+C14</f>
        <v>171</v>
      </c>
      <c r="D22" s="15"/>
      <c r="E22" s="15"/>
      <c r="F22" s="15"/>
      <c r="K22" s="19"/>
      <c r="L22" s="19"/>
    </row>
    <row r="23" spans="2:20" x14ac:dyDescent="0.25">
      <c r="B23" s="15"/>
      <c r="C23" s="15"/>
      <c r="D23" s="15"/>
      <c r="E23" s="15"/>
      <c r="F23" s="15"/>
      <c r="K23" s="19"/>
      <c r="L23" s="19"/>
    </row>
    <row r="24" spans="2:20" x14ac:dyDescent="0.25">
      <c r="B24" s="15"/>
      <c r="C24" s="15"/>
      <c r="D24" s="15"/>
      <c r="E24" s="15"/>
      <c r="F24" s="15"/>
      <c r="K24" s="19"/>
      <c r="L24" s="19"/>
    </row>
    <row r="25" spans="2:20" x14ac:dyDescent="0.25">
      <c r="B25" s="46"/>
      <c r="C25" s="47">
        <v>2010</v>
      </c>
      <c r="D25" s="48" t="s">
        <v>686</v>
      </c>
      <c r="E25" s="48" t="s">
        <v>686</v>
      </c>
      <c r="F25" s="48" t="s">
        <v>686</v>
      </c>
      <c r="G25" s="48" t="s">
        <v>685</v>
      </c>
      <c r="H25" s="48" t="s">
        <v>685</v>
      </c>
      <c r="I25" s="48" t="s">
        <v>684</v>
      </c>
      <c r="K25" s="19"/>
      <c r="L25" s="19"/>
    </row>
    <row r="26" spans="2:20" x14ac:dyDescent="0.25">
      <c r="B26" s="46"/>
      <c r="C26" s="47">
        <v>2012</v>
      </c>
      <c r="D26" s="48" t="s">
        <v>685</v>
      </c>
      <c r="E26" s="48" t="s">
        <v>684</v>
      </c>
      <c r="F26" s="48" t="s">
        <v>683</v>
      </c>
      <c r="G26" s="48" t="s">
        <v>684</v>
      </c>
      <c r="H26" s="48" t="s">
        <v>683</v>
      </c>
      <c r="I26" s="48" t="s">
        <v>683</v>
      </c>
      <c r="K26" s="19"/>
      <c r="L26" s="19"/>
    </row>
    <row r="27" spans="2:20" x14ac:dyDescent="0.25">
      <c r="B27" s="46" t="s">
        <v>388</v>
      </c>
      <c r="C27" s="47">
        <f>SUM(D27:I27)</f>
        <v>69</v>
      </c>
      <c r="D27" s="48">
        <f>COUNTIFS('2010-2012 (matched)'!$I$2:$I$172,D$12,'2010-2012 (matched)'!$O$2:$O$172,D$13)</f>
        <v>3</v>
      </c>
      <c r="E27" s="48">
        <f>COUNTIFS('2010-2012 (matched)'!$I$2:$I$172,E$12,'2010-2012 (matched)'!$O$2:$O$172,E$13)</f>
        <v>20</v>
      </c>
      <c r="F27" s="48">
        <f>COUNTIFS('2010-2012 (matched)'!$I$2:$I$172,F$12,'2010-2012 (matched)'!$O$2:$O$172,F$13)</f>
        <v>14</v>
      </c>
      <c r="G27" s="48">
        <f>COUNTIFS('2010-2012 (matched)'!$I$2:$I$172,G$12,'2010-2012 (matched)'!$O$2:$O$172,G$13)</f>
        <v>5</v>
      </c>
      <c r="H27" s="48">
        <f>COUNTIFS('2010-2012 (matched)'!$I$2:$I$172,H$12,'2010-2012 (matched)'!$O$2:$O$172,H$13)</f>
        <v>4</v>
      </c>
      <c r="I27" s="48">
        <f>COUNTIFS('2010-2012 (matched)'!$I$2:$I$172,I$12,'2010-2012 (matched)'!$O$2:$O$172,I$13)</f>
        <v>23</v>
      </c>
      <c r="K27" s="19"/>
      <c r="L27" s="19"/>
    </row>
    <row r="28" spans="2:20" x14ac:dyDescent="0.25">
      <c r="B28" s="46"/>
      <c r="C28" s="47">
        <v>2010</v>
      </c>
      <c r="D28" s="48" t="s">
        <v>686</v>
      </c>
      <c r="E28" s="48" t="s">
        <v>685</v>
      </c>
      <c r="F28" s="48" t="s">
        <v>684</v>
      </c>
      <c r="G28" s="48" t="s">
        <v>683</v>
      </c>
      <c r="H28" s="48"/>
      <c r="I28" s="48"/>
      <c r="K28" s="19"/>
      <c r="L28" s="19"/>
    </row>
    <row r="29" spans="2:20" x14ac:dyDescent="0.25">
      <c r="B29" s="46"/>
      <c r="C29" s="47">
        <v>2012</v>
      </c>
      <c r="D29" s="48" t="s">
        <v>686</v>
      </c>
      <c r="E29" s="48" t="s">
        <v>685</v>
      </c>
      <c r="F29" s="48" t="s">
        <v>684</v>
      </c>
      <c r="G29" s="48" t="s">
        <v>683</v>
      </c>
      <c r="H29" s="48"/>
      <c r="I29" s="48"/>
      <c r="K29" s="19"/>
      <c r="L29" s="19"/>
    </row>
    <row r="30" spans="2:20" x14ac:dyDescent="0.25">
      <c r="B30" s="46" t="s">
        <v>387</v>
      </c>
      <c r="C30" s="47">
        <f>SUM(D30:G30)</f>
        <v>55</v>
      </c>
      <c r="D30" s="48">
        <f>COUNTIFS('2010-2012 (matched)'!$I$2:$I$172,D$15,'2010-2012 (matched)'!$O$2:$O$172,D$16)</f>
        <v>23</v>
      </c>
      <c r="E30" s="48">
        <f>COUNTIFS('2010-2012 (matched)'!$I$2:$I$172,E$15,'2010-2012 (matched)'!$O$2:$O$172,E$16)</f>
        <v>0</v>
      </c>
      <c r="F30" s="48">
        <f>COUNTIFS('2010-2012 (matched)'!$I$2:$I$172,F$15,'2010-2012 (matched)'!$O$2:$O$172,F$16)</f>
        <v>12</v>
      </c>
      <c r="G30" s="48">
        <f>COUNTIFS('2010-2012 (matched)'!$I$2:$I$172,G$15,'2010-2012 (matched)'!$O$2:$O$172,G$16)</f>
        <v>20</v>
      </c>
      <c r="H30" s="48"/>
      <c r="I30" s="48"/>
      <c r="K30" s="19"/>
      <c r="L30" s="19"/>
    </row>
    <row r="31" spans="2:20" x14ac:dyDescent="0.25">
      <c r="B31" s="46"/>
      <c r="C31" s="47">
        <v>2010</v>
      </c>
      <c r="D31" s="48" t="s">
        <v>683</v>
      </c>
      <c r="E31" s="48" t="s">
        <v>683</v>
      </c>
      <c r="F31" s="48" t="s">
        <v>683</v>
      </c>
      <c r="G31" s="48" t="s">
        <v>684</v>
      </c>
      <c r="H31" s="48" t="s">
        <v>684</v>
      </c>
      <c r="I31" s="48" t="s">
        <v>685</v>
      </c>
      <c r="K31" s="19"/>
      <c r="L31" s="19"/>
    </row>
    <row r="32" spans="2:20" x14ac:dyDescent="0.25">
      <c r="B32" s="46"/>
      <c r="C32" s="47">
        <v>2012</v>
      </c>
      <c r="D32" s="48" t="s">
        <v>684</v>
      </c>
      <c r="E32" s="48" t="s">
        <v>685</v>
      </c>
      <c r="F32" s="48" t="s">
        <v>686</v>
      </c>
      <c r="G32" s="48" t="s">
        <v>685</v>
      </c>
      <c r="H32" s="48" t="s">
        <v>686</v>
      </c>
      <c r="I32" s="48" t="s">
        <v>686</v>
      </c>
      <c r="K32" s="19"/>
      <c r="L32" s="19"/>
    </row>
    <row r="33" spans="2:20" x14ac:dyDescent="0.25">
      <c r="B33" s="46" t="s">
        <v>389</v>
      </c>
      <c r="C33" s="47">
        <f>SUM(D33:I33)</f>
        <v>47</v>
      </c>
      <c r="D33" s="48">
        <f>COUNTIFS('2010-2012 (matched)'!$I$2:$I$172,D$18,'2010-2012 (matched)'!$O$2:$O$172,D$19)</f>
        <v>20</v>
      </c>
      <c r="E33" s="48">
        <f>COUNTIFS('2010-2012 (matched)'!$I$2:$I$172,E$18,'2010-2012 (matched)'!$O$2:$O$172,E$19)</f>
        <v>3</v>
      </c>
      <c r="F33" s="48">
        <f>COUNTIFS('2010-2012 (matched)'!$I$2:$I$172,F$18,'2010-2012 (matched)'!$O$2:$O$172,F$19)</f>
        <v>7</v>
      </c>
      <c r="G33" s="48">
        <f>COUNTIFS('2010-2012 (matched)'!$I$2:$I$172,G$18,'2010-2012 (matched)'!$O$2:$O$172,G$19)</f>
        <v>3</v>
      </c>
      <c r="H33" s="48">
        <f>COUNTIFS('2010-2012 (matched)'!$I$2:$I$172,H$18,'2010-2012 (matched)'!$O$2:$O$172,H$19)</f>
        <v>13</v>
      </c>
      <c r="I33" s="48">
        <f>COUNTIFS('2010-2012 (matched)'!$I$2:$I$172,I$18,'2010-2012 (matched)'!$O$2:$O$172,I$19)</f>
        <v>1</v>
      </c>
      <c r="K33" s="19"/>
      <c r="L33" s="19"/>
    </row>
    <row r="34" spans="2:20" x14ac:dyDescent="0.25">
      <c r="B34" s="49"/>
      <c r="C34" s="49"/>
      <c r="D34" s="3"/>
      <c r="E34" s="3"/>
      <c r="F34" s="3"/>
      <c r="G34" s="3"/>
      <c r="H34" s="3"/>
      <c r="I34" s="3"/>
      <c r="K34" s="19"/>
      <c r="L34" s="19"/>
    </row>
    <row r="35" spans="2:20" x14ac:dyDescent="0.25">
      <c r="B35" s="49" t="s">
        <v>390</v>
      </c>
      <c r="C35" s="42">
        <f>C33+C30+C27</f>
        <v>171</v>
      </c>
      <c r="D35" s="3"/>
      <c r="E35" s="3"/>
      <c r="F35" s="3"/>
      <c r="G35" s="3"/>
      <c r="H35" s="3"/>
      <c r="I35" s="3"/>
      <c r="K35" s="19"/>
      <c r="L35" s="19"/>
    </row>
    <row r="36" spans="2:20" x14ac:dyDescent="0.25">
      <c r="B36" s="49"/>
      <c r="C36" s="49"/>
      <c r="D36" s="3"/>
      <c r="E36" s="3"/>
      <c r="F36" s="3"/>
      <c r="G36" s="3"/>
      <c r="H36" s="3"/>
      <c r="I36" s="3"/>
      <c r="K36" s="19"/>
      <c r="L36" s="19"/>
    </row>
    <row r="37" spans="2:20" x14ac:dyDescent="0.25">
      <c r="B37" s="46"/>
      <c r="C37" s="46"/>
      <c r="D37" s="48"/>
      <c r="E37" s="48"/>
      <c r="F37" s="48"/>
      <c r="G37" s="48"/>
      <c r="H37" s="48"/>
      <c r="I37" s="48"/>
      <c r="K37" s="19"/>
      <c r="L37" s="19"/>
    </row>
    <row r="38" spans="2:20" x14ac:dyDescent="0.25">
      <c r="B38" s="46"/>
      <c r="C38" s="47">
        <v>2010</v>
      </c>
      <c r="D38" s="48" t="s">
        <v>686</v>
      </c>
      <c r="E38" s="48" t="s">
        <v>686</v>
      </c>
      <c r="F38" s="48" t="s">
        <v>686</v>
      </c>
      <c r="G38" s="48" t="s">
        <v>685</v>
      </c>
      <c r="H38" s="48" t="s">
        <v>685</v>
      </c>
      <c r="I38" s="48" t="s">
        <v>684</v>
      </c>
      <c r="K38" s="20" t="s">
        <v>386</v>
      </c>
      <c r="L38" s="19"/>
      <c r="T38" s="20" t="s">
        <v>599</v>
      </c>
    </row>
    <row r="39" spans="2:20" x14ac:dyDescent="0.25">
      <c r="B39" s="46"/>
      <c r="C39" s="47">
        <v>2012</v>
      </c>
      <c r="D39" s="48" t="s">
        <v>685</v>
      </c>
      <c r="E39" s="48" t="s">
        <v>684</v>
      </c>
      <c r="F39" s="48" t="s">
        <v>683</v>
      </c>
      <c r="G39" s="48" t="s">
        <v>684</v>
      </c>
      <c r="H39" s="48" t="s">
        <v>683</v>
      </c>
      <c r="I39" s="48" t="s">
        <v>683</v>
      </c>
    </row>
    <row r="40" spans="2:20" x14ac:dyDescent="0.25">
      <c r="B40" s="46" t="s">
        <v>388</v>
      </c>
      <c r="C40" s="47">
        <f>SUM(D40:I40)</f>
        <v>90</v>
      </c>
      <c r="D40" s="48">
        <f>COUNTIFS('2010-2012 (matched)'!$J$2:$J$172,D$12,'2010-2012 (matched)'!$P$2:$P$172,D$13)</f>
        <v>42</v>
      </c>
      <c r="E40" s="48">
        <f>COUNTIFS('2010-2012 (matched)'!$J$2:$J$172,E$12,'2010-2012 (matched)'!$P$2:$P$172,E$13)</f>
        <v>9</v>
      </c>
      <c r="F40" s="48">
        <f>COUNTIFS('2010-2012 (matched)'!$J$2:$J$172,F$12,'2010-2012 (matched)'!$P$2:$P$172,F$13)</f>
        <v>14</v>
      </c>
      <c r="G40" s="48">
        <f>COUNTIFS('2010-2012 (matched)'!$J$2:$J$172,G$12,'2010-2012 (matched)'!$P$2:$P$172,G$13)</f>
        <v>10</v>
      </c>
      <c r="H40" s="48">
        <f>COUNTIFS('2010-2012 (matched)'!$J$2:$J$172,H$12,'2010-2012 (matched)'!$P$2:$P$172,H$13)</f>
        <v>9</v>
      </c>
      <c r="I40" s="48">
        <f>COUNTIFS('2010-2012 (matched)'!$J$2:$J$172,I$12,'2010-2012 (matched)'!$P$2:$P$172,I$13)</f>
        <v>6</v>
      </c>
    </row>
    <row r="41" spans="2:20" x14ac:dyDescent="0.25">
      <c r="B41" s="46"/>
      <c r="C41" s="47">
        <v>2010</v>
      </c>
      <c r="D41" s="48" t="s">
        <v>686</v>
      </c>
      <c r="E41" s="48" t="s">
        <v>685</v>
      </c>
      <c r="F41" s="48" t="s">
        <v>684</v>
      </c>
      <c r="G41" s="48" t="s">
        <v>683</v>
      </c>
      <c r="H41" s="48"/>
      <c r="I41" s="48"/>
    </row>
    <row r="42" spans="2:20" x14ac:dyDescent="0.25">
      <c r="B42" s="46"/>
      <c r="C42" s="47">
        <v>2012</v>
      </c>
      <c r="D42" s="48" t="s">
        <v>686</v>
      </c>
      <c r="E42" s="48" t="s">
        <v>685</v>
      </c>
      <c r="F42" s="48" t="s">
        <v>684</v>
      </c>
      <c r="G42" s="48" t="s">
        <v>683</v>
      </c>
      <c r="H42" s="48"/>
      <c r="I42" s="48"/>
    </row>
    <row r="43" spans="2:20" x14ac:dyDescent="0.25">
      <c r="B43" s="46" t="s">
        <v>387</v>
      </c>
      <c r="C43" s="47">
        <f>SUM(D43:G43)</f>
        <v>59</v>
      </c>
      <c r="D43" s="48">
        <f>COUNTIFS('2010-2012 (matched)'!$J$2:$J$172,D$15,'2010-2012 (matched)'!$P$2:$P$172,D$16)</f>
        <v>30</v>
      </c>
      <c r="E43" s="48">
        <f>COUNTIFS('2010-2012 (matched)'!$J$2:$J$172,E$15,'2010-2012 (matched)'!$P$2:$P$172,E$16)</f>
        <v>16</v>
      </c>
      <c r="F43" s="48">
        <f>COUNTIFS('2010-2012 (matched)'!$J$2:$J$172,F$15,'2010-2012 (matched)'!$P$2:$P$172,F$16)</f>
        <v>5</v>
      </c>
      <c r="G43" s="48">
        <f>COUNTIFS('2010-2012 (matched)'!$J$2:$J$172,G$15,'2010-2012 (matched)'!$P$2:$P$172,G$16)</f>
        <v>8</v>
      </c>
      <c r="H43" s="48"/>
      <c r="I43" s="48"/>
    </row>
    <row r="44" spans="2:20" x14ac:dyDescent="0.25">
      <c r="B44" s="46"/>
      <c r="C44" s="47">
        <v>2010</v>
      </c>
      <c r="D44" s="48" t="s">
        <v>683</v>
      </c>
      <c r="E44" s="48" t="s">
        <v>683</v>
      </c>
      <c r="F44" s="48" t="s">
        <v>683</v>
      </c>
      <c r="G44" s="48" t="s">
        <v>684</v>
      </c>
      <c r="H44" s="48" t="s">
        <v>684</v>
      </c>
      <c r="I44" s="48" t="s">
        <v>685</v>
      </c>
    </row>
    <row r="45" spans="2:20" x14ac:dyDescent="0.25">
      <c r="B45" s="46"/>
      <c r="C45" s="47">
        <v>2012</v>
      </c>
      <c r="D45" s="48" t="s">
        <v>684</v>
      </c>
      <c r="E45" s="48" t="s">
        <v>685</v>
      </c>
      <c r="F45" s="48" t="s">
        <v>686</v>
      </c>
      <c r="G45" s="48" t="s">
        <v>685</v>
      </c>
      <c r="H45" s="48" t="s">
        <v>686</v>
      </c>
      <c r="I45" s="48" t="s">
        <v>686</v>
      </c>
    </row>
    <row r="46" spans="2:20" x14ac:dyDescent="0.25">
      <c r="B46" s="46" t="s">
        <v>389</v>
      </c>
      <c r="C46" s="47">
        <f>SUM(D46:I46)</f>
        <v>22</v>
      </c>
      <c r="D46" s="48">
        <f>COUNTIFS('2010-2012 (matched)'!$J$2:$J$172,D$18,'2010-2012 (matched)'!$P$2:$P$172,D$19)</f>
        <v>2</v>
      </c>
      <c r="E46" s="48">
        <f>COUNTIFS('2010-2012 (matched)'!$J$2:$J$172,E$18,'2010-2012 (matched)'!$P$2:$P$172,E$19)</f>
        <v>3</v>
      </c>
      <c r="F46" s="48">
        <f>COUNTIFS('2010-2012 (matched)'!$J$2:$J$172,F$18,'2010-2012 (matched)'!$P$2:$P$172,F$19)</f>
        <v>1</v>
      </c>
      <c r="G46" s="48">
        <f>COUNTIFS('2010-2012 (matched)'!$J$2:$J$172,G$18,'2010-2012 (matched)'!$P$2:$P$172,G$19)</f>
        <v>5</v>
      </c>
      <c r="H46" s="48">
        <f>COUNTIFS('2010-2012 (matched)'!$J$2:$J$172,H$18,'2010-2012 (matched)'!$P$2:$P$172,H$19)</f>
        <v>2</v>
      </c>
      <c r="I46" s="48">
        <f>COUNTIFS('2010-2012 (matched)'!$J$2:$J$172,I$18,'2010-2012 (matched)'!$P$2:$P$172,I$19)</f>
        <v>9</v>
      </c>
    </row>
    <row r="47" spans="2:20" x14ac:dyDescent="0.25">
      <c r="D47" s="3"/>
      <c r="E47" s="3"/>
      <c r="F47" s="3"/>
      <c r="G47" s="3"/>
      <c r="H47" s="3"/>
      <c r="I47" s="3"/>
    </row>
    <row r="48" spans="2:20" x14ac:dyDescent="0.25">
      <c r="B48" s="15" t="s">
        <v>390</v>
      </c>
      <c r="C48" s="19">
        <f>C46+C43+C40</f>
        <v>171</v>
      </c>
      <c r="D48" s="15"/>
      <c r="E48" s="15"/>
      <c r="F48" s="15"/>
    </row>
  </sheetData>
  <conditionalFormatting sqref="J12">
    <cfRule type="containsText" dxfId="107" priority="366" operator="containsText" text="Destacado">
      <formula>NOT(ISERROR(SEARCH("Destacado",J12)))</formula>
    </cfRule>
    <cfRule type="containsText" dxfId="106" priority="367" operator="containsText" text="Adecuado">
      <formula>NOT(ISERROR(SEARCH("Adecuado",J12)))</formula>
    </cfRule>
    <cfRule type="containsText" dxfId="105" priority="368" operator="containsText" text="Op. Mejora">
      <formula>NOT(ISERROR(SEARCH("Op. Mejora",J12)))</formula>
    </cfRule>
  </conditionalFormatting>
  <conditionalFormatting sqref="J12">
    <cfRule type="containsText" dxfId="104" priority="365" operator="containsText" text="Moderado">
      <formula>NOT(ISERROR(SEARCH("Moderado",J12)))</formula>
    </cfRule>
  </conditionalFormatting>
  <conditionalFormatting sqref="J13">
    <cfRule type="containsText" dxfId="103" priority="362" operator="containsText" text="Destacado">
      <formula>NOT(ISERROR(SEARCH("Destacado",J13)))</formula>
    </cfRule>
    <cfRule type="containsText" dxfId="102" priority="363" operator="containsText" text="Adecuado">
      <formula>NOT(ISERROR(SEARCH("Adecuado",J13)))</formula>
    </cfRule>
    <cfRule type="containsText" dxfId="101" priority="364" operator="containsText" text="Op. Mejora">
      <formula>NOT(ISERROR(SEARCH("Op. Mejora",J13)))</formula>
    </cfRule>
  </conditionalFormatting>
  <conditionalFormatting sqref="J13">
    <cfRule type="containsText" dxfId="100" priority="361" operator="containsText" text="Moderado">
      <formula>NOT(ISERROR(SEARCH("Moderado",J13)))</formula>
    </cfRule>
  </conditionalFormatting>
  <conditionalFormatting sqref="J19">
    <cfRule type="containsText" dxfId="99" priority="269" operator="containsText" text="Moderado">
      <formula>NOT(ISERROR(SEARCH("Moderado",J19)))</formula>
    </cfRule>
  </conditionalFormatting>
  <conditionalFormatting sqref="J18">
    <cfRule type="containsText" dxfId="98" priority="274" operator="containsText" text="Destacado">
      <formula>NOT(ISERROR(SEARCH("Destacado",J18)))</formula>
    </cfRule>
    <cfRule type="containsText" dxfId="97" priority="275" operator="containsText" text="Adecuado">
      <formula>NOT(ISERROR(SEARCH("Adecuado",J18)))</formula>
    </cfRule>
    <cfRule type="containsText" dxfId="96" priority="276" operator="containsText" text="Op. Mejora">
      <formula>NOT(ISERROR(SEARCH("Op. Mejora",J18)))</formula>
    </cfRule>
  </conditionalFormatting>
  <conditionalFormatting sqref="J18">
    <cfRule type="containsText" dxfId="95" priority="273" operator="containsText" text="Moderado">
      <formula>NOT(ISERROR(SEARCH("Moderado",J18)))</formula>
    </cfRule>
  </conditionalFormatting>
  <conditionalFormatting sqref="J19">
    <cfRule type="containsText" dxfId="94" priority="270" operator="containsText" text="Destacado">
      <formula>NOT(ISERROR(SEARCH("Destacado",J19)))</formula>
    </cfRule>
    <cfRule type="containsText" dxfId="93" priority="271" operator="containsText" text="Adecuado">
      <formula>NOT(ISERROR(SEARCH("Adecuado",J19)))</formula>
    </cfRule>
    <cfRule type="containsText" dxfId="92" priority="272" operator="containsText" text="Op. Mejora">
      <formula>NOT(ISERROR(SEARCH("Op. Mejora",J19)))</formula>
    </cfRule>
  </conditionalFormatting>
  <conditionalFormatting sqref="B4:B7">
    <cfRule type="containsText" dxfId="91" priority="10" operator="containsText" text="Destacado">
      <formula>NOT(ISERROR(SEARCH("Destacado",B4)))</formula>
    </cfRule>
    <cfRule type="containsText" dxfId="90" priority="11" operator="containsText" text="Adecuado">
      <formula>NOT(ISERROR(SEARCH("Adecuado",B4)))</formula>
    </cfRule>
    <cfRule type="containsText" dxfId="89" priority="12" operator="containsText" text="Op. Mejora">
      <formula>NOT(ISERROR(SEARCH("Op. Mejora",B4)))</formula>
    </cfRule>
  </conditionalFormatting>
  <conditionalFormatting sqref="B4:B7">
    <cfRule type="containsText" dxfId="88" priority="9" operator="containsText" text="Moderado">
      <formula>NOT(ISERROR(SEARCH("Moderado",B4)))</formula>
    </cfRule>
  </conditionalFormatting>
  <conditionalFormatting sqref="D12:I20">
    <cfRule type="containsText" dxfId="87" priority="6" operator="containsText" text="Destacado">
      <formula>NOT(ISERROR(SEARCH("Destacado",D12)))</formula>
    </cfRule>
    <cfRule type="containsText" dxfId="86" priority="7" operator="containsText" text="Adecuado">
      <formula>NOT(ISERROR(SEARCH("Adecuado",D12)))</formula>
    </cfRule>
    <cfRule type="containsText" dxfId="85" priority="8" operator="containsText" text="Op. Mejora">
      <formula>NOT(ISERROR(SEARCH("Op. Mejora",D12)))</formula>
    </cfRule>
  </conditionalFormatting>
  <conditionalFormatting sqref="D12:I20">
    <cfRule type="containsText" dxfId="84" priority="5" operator="containsText" text="Moderado">
      <formula>NOT(ISERROR(SEARCH("Moderado",D12)))</formula>
    </cfRule>
  </conditionalFormatting>
  <conditionalFormatting sqref="D25:I47">
    <cfRule type="containsText" dxfId="83" priority="2" operator="containsText" text="Destacado">
      <formula>NOT(ISERROR(SEARCH("Destacado",D25)))</formula>
    </cfRule>
    <cfRule type="containsText" dxfId="82" priority="3" operator="containsText" text="Adecuado">
      <formula>NOT(ISERROR(SEARCH("Adecuado",D25)))</formula>
    </cfRule>
    <cfRule type="containsText" dxfId="81" priority="4" operator="containsText" text="Op. Mejora">
      <formula>NOT(ISERROR(SEARCH("Op. Mejora",D25)))</formula>
    </cfRule>
  </conditionalFormatting>
  <conditionalFormatting sqref="D25:I47">
    <cfRule type="containsText" dxfId="80" priority="1" operator="containsText" text="Moderado">
      <formula>NOT(ISERROR(SEARCH("Moderado",D25)))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 tint="-0.499984740745262"/>
  </sheetPr>
  <dimension ref="A1:P52"/>
  <sheetViews>
    <sheetView showGridLines="0" zoomScale="84" zoomScaleNormal="84" workbookViewId="0">
      <selection activeCell="O39" sqref="O39"/>
    </sheetView>
  </sheetViews>
  <sheetFormatPr baseColWidth="10" defaultRowHeight="15" x14ac:dyDescent="0.25"/>
  <cols>
    <col min="1" max="1" width="15.28515625" bestFit="1" customWidth="1"/>
  </cols>
  <sheetData>
    <row r="1" spans="1:16" ht="54" customHeight="1" x14ac:dyDescent="0.25">
      <c r="A1" s="10" t="s">
        <v>288</v>
      </c>
      <c r="B1" s="10" t="s">
        <v>381</v>
      </c>
      <c r="C1" s="10" t="s">
        <v>382</v>
      </c>
      <c r="D1" s="10" t="s">
        <v>383</v>
      </c>
      <c r="E1" s="11" t="s">
        <v>375</v>
      </c>
      <c r="F1" s="11" t="s">
        <v>376</v>
      </c>
      <c r="G1" s="11" t="s">
        <v>377</v>
      </c>
      <c r="H1" s="11" t="s">
        <v>378</v>
      </c>
      <c r="I1" s="11" t="s">
        <v>379</v>
      </c>
      <c r="J1" s="11" t="s">
        <v>380</v>
      </c>
      <c r="K1" s="22" t="s">
        <v>504</v>
      </c>
      <c r="L1" s="22" t="s">
        <v>505</v>
      </c>
      <c r="M1" s="22" t="s">
        <v>506</v>
      </c>
      <c r="N1" s="22" t="s">
        <v>507</v>
      </c>
      <c r="O1" s="22" t="s">
        <v>508</v>
      </c>
      <c r="P1" s="22" t="s">
        <v>509</v>
      </c>
    </row>
    <row r="2" spans="1:16" x14ac:dyDescent="0.25">
      <c r="A2" t="s">
        <v>513</v>
      </c>
      <c r="B2" t="s">
        <v>161</v>
      </c>
      <c r="C2" t="s">
        <v>2</v>
      </c>
      <c r="D2" t="s">
        <v>163</v>
      </c>
      <c r="E2">
        <v>66.400000000000006</v>
      </c>
      <c r="F2">
        <v>16</v>
      </c>
      <c r="G2">
        <v>75</v>
      </c>
      <c r="H2" s="3" t="s">
        <v>685</v>
      </c>
      <c r="I2" s="3" t="s">
        <v>686</v>
      </c>
      <c r="J2" s="3" t="s">
        <v>684</v>
      </c>
      <c r="K2">
        <v>87.4</v>
      </c>
      <c r="L2">
        <v>72</v>
      </c>
      <c r="M2">
        <v>75</v>
      </c>
      <c r="N2" s="3" t="s">
        <v>683</v>
      </c>
      <c r="O2" s="3" t="s">
        <v>684</v>
      </c>
      <c r="P2" s="3" t="s">
        <v>684</v>
      </c>
    </row>
    <row r="3" spans="1:16" x14ac:dyDescent="0.25">
      <c r="A3" t="s">
        <v>514</v>
      </c>
      <c r="B3" t="s">
        <v>161</v>
      </c>
      <c r="C3" t="s">
        <v>2</v>
      </c>
      <c r="D3" t="s">
        <v>165</v>
      </c>
      <c r="E3">
        <v>57.4</v>
      </c>
      <c r="F3">
        <v>16</v>
      </c>
      <c r="G3">
        <v>50</v>
      </c>
      <c r="H3" s="3" t="s">
        <v>685</v>
      </c>
      <c r="I3" s="3" t="s">
        <v>686</v>
      </c>
      <c r="J3" s="3" t="s">
        <v>685</v>
      </c>
      <c r="K3">
        <v>83.2</v>
      </c>
      <c r="L3">
        <v>72</v>
      </c>
      <c r="M3">
        <v>100</v>
      </c>
      <c r="N3" s="3" t="s">
        <v>684</v>
      </c>
      <c r="O3" s="3" t="s">
        <v>684</v>
      </c>
      <c r="P3" s="3" t="s">
        <v>683</v>
      </c>
    </row>
    <row r="4" spans="1:16" x14ac:dyDescent="0.25">
      <c r="A4" t="s">
        <v>515</v>
      </c>
      <c r="B4" t="s">
        <v>161</v>
      </c>
      <c r="C4" t="s">
        <v>2</v>
      </c>
      <c r="D4" t="s">
        <v>167</v>
      </c>
      <c r="E4">
        <v>55.6</v>
      </c>
      <c r="F4">
        <v>44</v>
      </c>
      <c r="G4">
        <v>25</v>
      </c>
      <c r="H4" s="3" t="s">
        <v>685</v>
      </c>
      <c r="I4" s="3" t="s">
        <v>686</v>
      </c>
      <c r="J4" s="3" t="s">
        <v>686</v>
      </c>
      <c r="K4">
        <v>92.2</v>
      </c>
      <c r="L4">
        <v>100</v>
      </c>
      <c r="M4">
        <v>100</v>
      </c>
      <c r="N4" s="3" t="s">
        <v>683</v>
      </c>
      <c r="O4" s="3" t="s">
        <v>683</v>
      </c>
      <c r="P4" s="3" t="s">
        <v>683</v>
      </c>
    </row>
    <row r="5" spans="1:16" x14ac:dyDescent="0.25">
      <c r="A5" t="s">
        <v>516</v>
      </c>
      <c r="B5" t="s">
        <v>161</v>
      </c>
      <c r="C5" t="s">
        <v>2</v>
      </c>
      <c r="D5" t="s">
        <v>169</v>
      </c>
      <c r="E5">
        <v>55.6</v>
      </c>
      <c r="F5">
        <v>28</v>
      </c>
      <c r="G5">
        <v>25</v>
      </c>
      <c r="H5" s="3" t="s">
        <v>685</v>
      </c>
      <c r="I5" s="3" t="s">
        <v>686</v>
      </c>
      <c r="J5" s="3" t="s">
        <v>686</v>
      </c>
      <c r="K5">
        <v>71.8</v>
      </c>
      <c r="L5">
        <v>44</v>
      </c>
      <c r="M5">
        <v>75</v>
      </c>
      <c r="N5" s="3" t="s">
        <v>684</v>
      </c>
      <c r="O5" s="3" t="s">
        <v>686</v>
      </c>
      <c r="P5" s="3" t="s">
        <v>684</v>
      </c>
    </row>
    <row r="6" spans="1:16" x14ac:dyDescent="0.25">
      <c r="A6" t="s">
        <v>517</v>
      </c>
      <c r="B6" t="s">
        <v>161</v>
      </c>
      <c r="C6" t="s">
        <v>2</v>
      </c>
      <c r="D6" t="s">
        <v>172</v>
      </c>
      <c r="E6">
        <v>68</v>
      </c>
      <c r="F6">
        <v>16</v>
      </c>
      <c r="G6">
        <v>87.5</v>
      </c>
      <c r="H6" s="3" t="s">
        <v>685</v>
      </c>
      <c r="I6" s="3" t="s">
        <v>686</v>
      </c>
      <c r="J6" s="3" t="s">
        <v>683</v>
      </c>
      <c r="K6">
        <v>82</v>
      </c>
      <c r="L6">
        <v>72</v>
      </c>
      <c r="M6">
        <v>87.5</v>
      </c>
      <c r="N6" s="3" t="s">
        <v>684</v>
      </c>
      <c r="O6" s="3" t="s">
        <v>684</v>
      </c>
      <c r="P6" s="3" t="s">
        <v>683</v>
      </c>
    </row>
    <row r="7" spans="1:16" x14ac:dyDescent="0.25">
      <c r="A7" t="s">
        <v>518</v>
      </c>
      <c r="B7" t="s">
        <v>161</v>
      </c>
      <c r="C7" t="s">
        <v>2</v>
      </c>
      <c r="D7" t="s">
        <v>174</v>
      </c>
      <c r="E7">
        <v>75.400000000000006</v>
      </c>
      <c r="F7">
        <v>72</v>
      </c>
      <c r="G7">
        <v>62.5</v>
      </c>
      <c r="H7" s="3" t="s">
        <v>684</v>
      </c>
      <c r="I7" s="3" t="s">
        <v>684</v>
      </c>
      <c r="J7" s="3" t="s">
        <v>685</v>
      </c>
      <c r="K7">
        <v>65.8</v>
      </c>
      <c r="L7">
        <v>44</v>
      </c>
      <c r="M7">
        <v>62.5</v>
      </c>
      <c r="N7" s="3" t="s">
        <v>685</v>
      </c>
      <c r="O7" s="3" t="s">
        <v>686</v>
      </c>
      <c r="P7" s="3" t="s">
        <v>685</v>
      </c>
    </row>
    <row r="8" spans="1:16" x14ac:dyDescent="0.25">
      <c r="A8" t="s">
        <v>519</v>
      </c>
      <c r="B8" t="s">
        <v>161</v>
      </c>
      <c r="C8" t="s">
        <v>2</v>
      </c>
      <c r="D8" t="s">
        <v>176</v>
      </c>
      <c r="E8">
        <v>33.200000000000003</v>
      </c>
      <c r="F8">
        <v>16</v>
      </c>
      <c r="G8">
        <v>0</v>
      </c>
      <c r="H8" s="3" t="s">
        <v>686</v>
      </c>
      <c r="I8" s="3" t="s">
        <v>686</v>
      </c>
      <c r="J8" s="3" t="s">
        <v>686</v>
      </c>
      <c r="K8">
        <v>54.4</v>
      </c>
      <c r="L8">
        <v>16</v>
      </c>
      <c r="M8">
        <v>50</v>
      </c>
      <c r="N8" s="3" t="s">
        <v>685</v>
      </c>
      <c r="O8" s="3" t="s">
        <v>686</v>
      </c>
      <c r="P8" s="3" t="s">
        <v>685</v>
      </c>
    </row>
    <row r="9" spans="1:16" x14ac:dyDescent="0.25">
      <c r="A9" t="s">
        <v>520</v>
      </c>
      <c r="B9" t="s">
        <v>161</v>
      </c>
      <c r="C9" t="s">
        <v>2</v>
      </c>
      <c r="D9" t="s">
        <v>177</v>
      </c>
      <c r="E9">
        <v>49.6</v>
      </c>
      <c r="F9">
        <v>16</v>
      </c>
      <c r="G9">
        <v>25</v>
      </c>
      <c r="H9" s="3" t="s">
        <v>686</v>
      </c>
      <c r="I9" s="3" t="s">
        <v>686</v>
      </c>
      <c r="J9" s="3" t="s">
        <v>686</v>
      </c>
      <c r="K9">
        <v>70</v>
      </c>
      <c r="L9">
        <v>72</v>
      </c>
      <c r="M9">
        <v>25</v>
      </c>
      <c r="N9" s="3" t="s">
        <v>684</v>
      </c>
      <c r="O9" s="3" t="s">
        <v>684</v>
      </c>
      <c r="P9" s="3" t="s">
        <v>686</v>
      </c>
    </row>
    <row r="10" spans="1:16" x14ac:dyDescent="0.25">
      <c r="A10" t="s">
        <v>522</v>
      </c>
      <c r="B10" t="s">
        <v>178</v>
      </c>
      <c r="C10" t="s">
        <v>2</v>
      </c>
      <c r="D10" t="s">
        <v>163</v>
      </c>
      <c r="E10">
        <v>59</v>
      </c>
      <c r="F10">
        <v>72</v>
      </c>
      <c r="G10">
        <v>25</v>
      </c>
      <c r="H10" s="3" t="s">
        <v>685</v>
      </c>
      <c r="I10" s="3" t="s">
        <v>684</v>
      </c>
      <c r="J10" s="3" t="s">
        <v>686</v>
      </c>
      <c r="K10">
        <v>92.8</v>
      </c>
      <c r="L10">
        <v>100</v>
      </c>
      <c r="M10">
        <v>100</v>
      </c>
      <c r="N10" s="3" t="s">
        <v>683</v>
      </c>
      <c r="O10" s="3" t="s">
        <v>683</v>
      </c>
      <c r="P10" s="3" t="s">
        <v>683</v>
      </c>
    </row>
    <row r="11" spans="1:16" x14ac:dyDescent="0.25">
      <c r="A11" t="s">
        <v>523</v>
      </c>
      <c r="B11" t="s">
        <v>178</v>
      </c>
      <c r="C11" t="s">
        <v>2</v>
      </c>
      <c r="D11" t="s">
        <v>165</v>
      </c>
      <c r="E11">
        <v>57.6</v>
      </c>
      <c r="F11">
        <v>84</v>
      </c>
      <c r="G11">
        <v>25</v>
      </c>
      <c r="H11" s="3" t="s">
        <v>685</v>
      </c>
      <c r="I11" s="3" t="s">
        <v>684</v>
      </c>
      <c r="J11" s="3" t="s">
        <v>686</v>
      </c>
      <c r="K11">
        <v>92.8</v>
      </c>
      <c r="L11">
        <v>72</v>
      </c>
      <c r="M11">
        <v>100</v>
      </c>
      <c r="N11" s="3" t="s">
        <v>683</v>
      </c>
      <c r="O11" s="3" t="s">
        <v>684</v>
      </c>
      <c r="P11" s="3" t="s">
        <v>683</v>
      </c>
    </row>
    <row r="12" spans="1:16" x14ac:dyDescent="0.25">
      <c r="A12" t="s">
        <v>524</v>
      </c>
      <c r="B12" t="s">
        <v>178</v>
      </c>
      <c r="C12" t="s">
        <v>2</v>
      </c>
      <c r="D12" t="s">
        <v>167</v>
      </c>
      <c r="E12">
        <v>55.6</v>
      </c>
      <c r="F12">
        <v>72</v>
      </c>
      <c r="G12">
        <v>62.5</v>
      </c>
      <c r="H12" s="3" t="s">
        <v>685</v>
      </c>
      <c r="I12" s="3" t="s">
        <v>684</v>
      </c>
      <c r="J12" s="3" t="s">
        <v>685</v>
      </c>
      <c r="K12">
        <v>90.4</v>
      </c>
      <c r="L12">
        <v>72</v>
      </c>
      <c r="M12">
        <v>87.5</v>
      </c>
      <c r="N12" s="3" t="s">
        <v>683</v>
      </c>
      <c r="O12" s="3" t="s">
        <v>684</v>
      </c>
      <c r="P12" s="3" t="s">
        <v>683</v>
      </c>
    </row>
    <row r="13" spans="1:16" x14ac:dyDescent="0.25">
      <c r="A13" t="s">
        <v>525</v>
      </c>
      <c r="B13" t="s">
        <v>178</v>
      </c>
      <c r="C13" t="s">
        <v>2</v>
      </c>
      <c r="D13" t="s">
        <v>169</v>
      </c>
      <c r="E13">
        <v>22.2</v>
      </c>
      <c r="F13">
        <v>28</v>
      </c>
      <c r="G13">
        <v>0</v>
      </c>
      <c r="H13" s="3" t="s">
        <v>686</v>
      </c>
      <c r="I13" s="3" t="s">
        <v>686</v>
      </c>
      <c r="J13" s="3" t="s">
        <v>686</v>
      </c>
      <c r="K13">
        <v>79.2</v>
      </c>
      <c r="L13">
        <v>100</v>
      </c>
      <c r="M13">
        <v>62.5</v>
      </c>
      <c r="N13" s="3" t="s">
        <v>684</v>
      </c>
      <c r="O13" s="3" t="s">
        <v>683</v>
      </c>
      <c r="P13" s="3" t="s">
        <v>685</v>
      </c>
    </row>
    <row r="14" spans="1:16" x14ac:dyDescent="0.25">
      <c r="A14" t="s">
        <v>526</v>
      </c>
      <c r="B14" t="s">
        <v>178</v>
      </c>
      <c r="C14" t="s">
        <v>2</v>
      </c>
      <c r="D14" t="s">
        <v>184</v>
      </c>
      <c r="E14">
        <v>47.6</v>
      </c>
      <c r="F14">
        <v>72</v>
      </c>
      <c r="G14">
        <v>12.5</v>
      </c>
      <c r="H14" s="3" t="s">
        <v>686</v>
      </c>
      <c r="I14" s="3" t="s">
        <v>684</v>
      </c>
      <c r="J14" s="3" t="s">
        <v>686</v>
      </c>
      <c r="K14">
        <v>85</v>
      </c>
      <c r="L14">
        <v>16</v>
      </c>
      <c r="M14">
        <v>100</v>
      </c>
      <c r="N14" s="3" t="s">
        <v>683</v>
      </c>
      <c r="O14" s="3" t="s">
        <v>686</v>
      </c>
      <c r="P14" s="3" t="s">
        <v>683</v>
      </c>
    </row>
    <row r="15" spans="1:16" x14ac:dyDescent="0.25">
      <c r="A15" t="s">
        <v>527</v>
      </c>
      <c r="B15" t="s">
        <v>178</v>
      </c>
      <c r="C15" t="s">
        <v>2</v>
      </c>
      <c r="D15" t="s">
        <v>170</v>
      </c>
      <c r="E15">
        <v>35.799999999999997</v>
      </c>
      <c r="F15">
        <v>44</v>
      </c>
      <c r="G15">
        <v>50</v>
      </c>
      <c r="H15" s="3" t="s">
        <v>686</v>
      </c>
      <c r="I15" s="3" t="s">
        <v>686</v>
      </c>
      <c r="J15" s="3" t="s">
        <v>685</v>
      </c>
      <c r="K15">
        <v>74.8</v>
      </c>
      <c r="L15">
        <v>72</v>
      </c>
      <c r="M15">
        <v>25</v>
      </c>
      <c r="N15" s="3" t="s">
        <v>684</v>
      </c>
      <c r="O15" s="3" t="s">
        <v>684</v>
      </c>
      <c r="P15" s="3" t="s">
        <v>686</v>
      </c>
    </row>
    <row r="16" spans="1:16" x14ac:dyDescent="0.25">
      <c r="A16" t="s">
        <v>528</v>
      </c>
      <c r="B16" t="s">
        <v>178</v>
      </c>
      <c r="C16" t="s">
        <v>2</v>
      </c>
      <c r="D16" t="s">
        <v>172</v>
      </c>
      <c r="E16">
        <v>26.6</v>
      </c>
      <c r="F16">
        <v>16</v>
      </c>
      <c r="G16">
        <v>25</v>
      </c>
      <c r="H16" s="3" t="s">
        <v>686</v>
      </c>
      <c r="I16" s="3" t="s">
        <v>686</v>
      </c>
      <c r="J16" s="3" t="s">
        <v>686</v>
      </c>
      <c r="K16">
        <v>81.400000000000006</v>
      </c>
      <c r="L16">
        <v>72</v>
      </c>
      <c r="M16">
        <v>62.5</v>
      </c>
      <c r="N16" s="3" t="s">
        <v>684</v>
      </c>
      <c r="O16" s="3" t="s">
        <v>684</v>
      </c>
      <c r="P16" s="3" t="s">
        <v>685</v>
      </c>
    </row>
    <row r="17" spans="1:16" x14ac:dyDescent="0.25">
      <c r="A17" t="s">
        <v>529</v>
      </c>
      <c r="B17" t="s">
        <v>178</v>
      </c>
      <c r="C17" t="s">
        <v>2</v>
      </c>
      <c r="D17" t="s">
        <v>176</v>
      </c>
      <c r="E17">
        <v>30.6</v>
      </c>
      <c r="F17">
        <v>56</v>
      </c>
      <c r="G17">
        <v>0</v>
      </c>
      <c r="H17" s="3" t="s">
        <v>686</v>
      </c>
      <c r="I17" s="3" t="s">
        <v>685</v>
      </c>
      <c r="J17" s="3" t="s">
        <v>686</v>
      </c>
      <c r="K17">
        <v>93.4</v>
      </c>
      <c r="L17">
        <v>72</v>
      </c>
      <c r="M17">
        <v>100</v>
      </c>
      <c r="N17" s="3" t="s">
        <v>683</v>
      </c>
      <c r="O17" s="3" t="s">
        <v>684</v>
      </c>
      <c r="P17" s="3" t="s">
        <v>683</v>
      </c>
    </row>
    <row r="18" spans="1:16" x14ac:dyDescent="0.25">
      <c r="A18" t="s">
        <v>530</v>
      </c>
      <c r="B18" t="s">
        <v>178</v>
      </c>
      <c r="C18" t="s">
        <v>2</v>
      </c>
      <c r="D18" t="s">
        <v>177</v>
      </c>
      <c r="E18">
        <v>30.6</v>
      </c>
      <c r="F18">
        <v>56</v>
      </c>
      <c r="G18">
        <v>0</v>
      </c>
      <c r="H18" s="3" t="s">
        <v>686</v>
      </c>
      <c r="I18" s="3" t="s">
        <v>685</v>
      </c>
      <c r="J18" s="3" t="s">
        <v>686</v>
      </c>
      <c r="K18">
        <v>78.400000000000006</v>
      </c>
      <c r="L18">
        <v>72</v>
      </c>
      <c r="M18">
        <v>75</v>
      </c>
      <c r="N18" s="3" t="s">
        <v>684</v>
      </c>
      <c r="O18" s="3" t="s">
        <v>684</v>
      </c>
      <c r="P18" s="3" t="s">
        <v>684</v>
      </c>
    </row>
    <row r="19" spans="1:16" x14ac:dyDescent="0.25">
      <c r="A19" t="s">
        <v>531</v>
      </c>
      <c r="B19" t="s">
        <v>178</v>
      </c>
      <c r="C19" t="s">
        <v>2</v>
      </c>
      <c r="D19" t="s">
        <v>190</v>
      </c>
      <c r="E19">
        <v>35</v>
      </c>
      <c r="F19">
        <v>72</v>
      </c>
      <c r="G19">
        <v>25</v>
      </c>
      <c r="H19" s="3" t="s">
        <v>686</v>
      </c>
      <c r="I19" s="3" t="s">
        <v>684</v>
      </c>
      <c r="J19" s="3" t="s">
        <v>686</v>
      </c>
      <c r="K19">
        <v>88</v>
      </c>
      <c r="L19">
        <v>100</v>
      </c>
      <c r="M19">
        <v>75</v>
      </c>
      <c r="N19" s="3" t="s">
        <v>683</v>
      </c>
      <c r="O19" s="3" t="s">
        <v>683</v>
      </c>
      <c r="P19" s="3" t="s">
        <v>684</v>
      </c>
    </row>
    <row r="20" spans="1:16" x14ac:dyDescent="0.25">
      <c r="A20" t="s">
        <v>532</v>
      </c>
      <c r="B20" t="s">
        <v>178</v>
      </c>
      <c r="C20" t="s">
        <v>2</v>
      </c>
      <c r="D20" t="s">
        <v>192</v>
      </c>
      <c r="E20">
        <v>37.6</v>
      </c>
      <c r="F20">
        <v>72</v>
      </c>
      <c r="G20">
        <v>25</v>
      </c>
      <c r="H20" s="3" t="s">
        <v>686</v>
      </c>
      <c r="I20" s="3" t="s">
        <v>684</v>
      </c>
      <c r="J20" s="3" t="s">
        <v>686</v>
      </c>
      <c r="K20">
        <v>89.2</v>
      </c>
      <c r="L20">
        <v>100</v>
      </c>
      <c r="M20">
        <v>100</v>
      </c>
      <c r="N20" s="3" t="s">
        <v>683</v>
      </c>
      <c r="O20" s="3" t="s">
        <v>683</v>
      </c>
      <c r="P20" s="3" t="s">
        <v>683</v>
      </c>
    </row>
    <row r="21" spans="1:16" x14ac:dyDescent="0.25">
      <c r="A21" t="s">
        <v>533</v>
      </c>
      <c r="B21" t="s">
        <v>178</v>
      </c>
      <c r="C21" t="s">
        <v>2</v>
      </c>
      <c r="D21" t="s">
        <v>194</v>
      </c>
      <c r="E21">
        <v>37.6</v>
      </c>
      <c r="F21">
        <v>72</v>
      </c>
      <c r="G21">
        <v>25</v>
      </c>
      <c r="H21" s="3" t="s">
        <v>686</v>
      </c>
      <c r="I21" s="3" t="s">
        <v>684</v>
      </c>
      <c r="J21" s="3" t="s">
        <v>686</v>
      </c>
      <c r="K21">
        <v>77.2</v>
      </c>
      <c r="L21">
        <v>44</v>
      </c>
      <c r="M21">
        <v>62.5</v>
      </c>
      <c r="N21" s="3" t="s">
        <v>684</v>
      </c>
      <c r="O21" s="3" t="s">
        <v>686</v>
      </c>
      <c r="P21" s="3" t="s">
        <v>685</v>
      </c>
    </row>
    <row r="22" spans="1:16" x14ac:dyDescent="0.25">
      <c r="A22" t="s">
        <v>534</v>
      </c>
      <c r="B22" t="s">
        <v>178</v>
      </c>
      <c r="C22" t="s">
        <v>2</v>
      </c>
      <c r="D22" t="s">
        <v>196</v>
      </c>
      <c r="E22">
        <v>33.200000000000003</v>
      </c>
      <c r="F22">
        <v>44</v>
      </c>
      <c r="G22">
        <v>25</v>
      </c>
      <c r="H22" s="3" t="s">
        <v>686</v>
      </c>
      <c r="I22" s="3" t="s">
        <v>686</v>
      </c>
      <c r="J22" s="3" t="s">
        <v>686</v>
      </c>
      <c r="K22">
        <v>66</v>
      </c>
      <c r="L22">
        <v>44</v>
      </c>
      <c r="M22">
        <v>50</v>
      </c>
      <c r="N22" s="3" t="s">
        <v>685</v>
      </c>
      <c r="O22" s="3" t="s">
        <v>686</v>
      </c>
      <c r="P22" s="3" t="s">
        <v>685</v>
      </c>
    </row>
    <row r="23" spans="1:16" x14ac:dyDescent="0.25">
      <c r="A23" t="s">
        <v>535</v>
      </c>
      <c r="B23" t="s">
        <v>178</v>
      </c>
      <c r="C23" t="s">
        <v>2</v>
      </c>
      <c r="D23" t="s">
        <v>198</v>
      </c>
      <c r="E23">
        <v>29.6</v>
      </c>
      <c r="F23">
        <v>72</v>
      </c>
      <c r="G23">
        <v>0</v>
      </c>
      <c r="H23" s="3" t="s">
        <v>686</v>
      </c>
      <c r="I23" s="3" t="s">
        <v>684</v>
      </c>
      <c r="J23" s="3" t="s">
        <v>686</v>
      </c>
      <c r="K23">
        <v>56.2</v>
      </c>
      <c r="L23">
        <v>16</v>
      </c>
      <c r="M23">
        <v>25</v>
      </c>
      <c r="N23" s="3" t="s">
        <v>685</v>
      </c>
      <c r="O23" s="3" t="s">
        <v>686</v>
      </c>
      <c r="P23" s="3" t="s">
        <v>686</v>
      </c>
    </row>
    <row r="24" spans="1:16" x14ac:dyDescent="0.25">
      <c r="A24" t="s">
        <v>536</v>
      </c>
      <c r="B24" t="s">
        <v>178</v>
      </c>
      <c r="C24" t="s">
        <v>2</v>
      </c>
      <c r="D24" t="s">
        <v>200</v>
      </c>
      <c r="E24">
        <v>26</v>
      </c>
      <c r="F24">
        <v>72</v>
      </c>
      <c r="G24">
        <v>0</v>
      </c>
      <c r="H24" s="3" t="s">
        <v>686</v>
      </c>
      <c r="I24" s="3" t="s">
        <v>684</v>
      </c>
      <c r="J24" s="3" t="s">
        <v>686</v>
      </c>
      <c r="K24">
        <v>72.599999999999994</v>
      </c>
      <c r="L24">
        <v>44</v>
      </c>
      <c r="M24">
        <v>50</v>
      </c>
      <c r="N24" s="3" t="s">
        <v>684</v>
      </c>
      <c r="O24" s="3" t="s">
        <v>686</v>
      </c>
      <c r="P24" s="3" t="s">
        <v>685</v>
      </c>
    </row>
    <row r="25" spans="1:16" x14ac:dyDescent="0.25">
      <c r="A25" t="s">
        <v>537</v>
      </c>
      <c r="B25" t="s">
        <v>178</v>
      </c>
      <c r="C25" t="s">
        <v>2</v>
      </c>
      <c r="D25" t="s">
        <v>202</v>
      </c>
      <c r="E25">
        <v>32</v>
      </c>
      <c r="F25">
        <v>72</v>
      </c>
      <c r="G25">
        <v>25</v>
      </c>
      <c r="H25" s="3" t="s">
        <v>686</v>
      </c>
      <c r="I25" s="3" t="s">
        <v>684</v>
      </c>
      <c r="J25" s="3" t="s">
        <v>686</v>
      </c>
      <c r="K25">
        <v>64</v>
      </c>
      <c r="L25">
        <v>44</v>
      </c>
      <c r="M25">
        <v>50</v>
      </c>
      <c r="N25" s="3" t="s">
        <v>685</v>
      </c>
      <c r="O25" s="3" t="s">
        <v>686</v>
      </c>
      <c r="P25" s="3" t="s">
        <v>685</v>
      </c>
    </row>
    <row r="26" spans="1:16" x14ac:dyDescent="0.25">
      <c r="A26" t="s">
        <v>538</v>
      </c>
      <c r="B26" t="s">
        <v>289</v>
      </c>
      <c r="C26" t="s">
        <v>2</v>
      </c>
      <c r="D26" t="s">
        <v>177</v>
      </c>
      <c r="E26">
        <v>58.6</v>
      </c>
      <c r="F26">
        <v>44</v>
      </c>
      <c r="G26">
        <v>25</v>
      </c>
      <c r="H26" s="3" t="s">
        <v>685</v>
      </c>
      <c r="I26" s="3" t="s">
        <v>686</v>
      </c>
      <c r="J26" s="3" t="s">
        <v>686</v>
      </c>
      <c r="K26">
        <v>53.4</v>
      </c>
      <c r="L26">
        <v>16</v>
      </c>
      <c r="M26">
        <v>37.5</v>
      </c>
      <c r="N26" s="3" t="s">
        <v>685</v>
      </c>
      <c r="O26" s="3" t="s">
        <v>686</v>
      </c>
      <c r="P26" s="3" t="s">
        <v>686</v>
      </c>
    </row>
    <row r="27" spans="1:16" x14ac:dyDescent="0.25">
      <c r="A27" t="s">
        <v>539</v>
      </c>
      <c r="B27" t="s">
        <v>289</v>
      </c>
      <c r="C27" t="s">
        <v>2</v>
      </c>
      <c r="D27" t="s">
        <v>279</v>
      </c>
      <c r="E27">
        <v>49.6</v>
      </c>
      <c r="F27">
        <v>44</v>
      </c>
      <c r="G27">
        <v>0</v>
      </c>
      <c r="H27" s="3" t="s">
        <v>686</v>
      </c>
      <c r="I27" s="3" t="s">
        <v>686</v>
      </c>
      <c r="J27" s="3" t="s">
        <v>686</v>
      </c>
      <c r="K27">
        <v>86.8</v>
      </c>
      <c r="L27">
        <v>72</v>
      </c>
      <c r="M27">
        <v>62.5</v>
      </c>
      <c r="N27" s="3" t="s">
        <v>683</v>
      </c>
      <c r="O27" s="3" t="s">
        <v>684</v>
      </c>
      <c r="P27" s="3" t="s">
        <v>685</v>
      </c>
    </row>
    <row r="28" spans="1:16" x14ac:dyDescent="0.25">
      <c r="A28" t="s">
        <v>540</v>
      </c>
      <c r="B28" t="s">
        <v>289</v>
      </c>
      <c r="C28" t="s">
        <v>2</v>
      </c>
      <c r="D28" t="s">
        <v>281</v>
      </c>
      <c r="E28">
        <v>63.2</v>
      </c>
      <c r="F28">
        <v>56</v>
      </c>
      <c r="G28">
        <v>25</v>
      </c>
      <c r="H28" s="3" t="s">
        <v>685</v>
      </c>
      <c r="I28" s="3" t="s">
        <v>685</v>
      </c>
      <c r="J28" s="3" t="s">
        <v>686</v>
      </c>
      <c r="K28">
        <v>73.400000000000006</v>
      </c>
      <c r="L28">
        <v>100</v>
      </c>
      <c r="M28">
        <v>50</v>
      </c>
      <c r="N28" s="3" t="s">
        <v>684</v>
      </c>
      <c r="O28" s="3" t="s">
        <v>683</v>
      </c>
      <c r="P28" s="3" t="s">
        <v>685</v>
      </c>
    </row>
    <row r="29" spans="1:16" x14ac:dyDescent="0.25">
      <c r="A29" t="s">
        <v>541</v>
      </c>
      <c r="B29" t="s">
        <v>289</v>
      </c>
      <c r="C29" t="s">
        <v>2</v>
      </c>
      <c r="D29" t="s">
        <v>283</v>
      </c>
      <c r="E29">
        <v>73</v>
      </c>
      <c r="F29">
        <v>72</v>
      </c>
      <c r="G29">
        <v>50</v>
      </c>
      <c r="H29" s="3" t="s">
        <v>684</v>
      </c>
      <c r="I29" s="3" t="s">
        <v>684</v>
      </c>
      <c r="J29" s="3" t="s">
        <v>685</v>
      </c>
      <c r="K29">
        <v>78.400000000000006</v>
      </c>
      <c r="L29">
        <v>44</v>
      </c>
      <c r="M29">
        <v>87.5</v>
      </c>
      <c r="N29" s="3" t="s">
        <v>684</v>
      </c>
      <c r="O29" s="3" t="s">
        <v>686</v>
      </c>
      <c r="P29" s="3" t="s">
        <v>683</v>
      </c>
    </row>
    <row r="30" spans="1:16" x14ac:dyDescent="0.25">
      <c r="A30" t="s">
        <v>552</v>
      </c>
      <c r="B30" t="s">
        <v>74</v>
      </c>
      <c r="C30" t="s">
        <v>3</v>
      </c>
      <c r="D30" t="s">
        <v>226</v>
      </c>
      <c r="E30">
        <v>44.8</v>
      </c>
      <c r="F30">
        <v>0</v>
      </c>
      <c r="G30">
        <v>0</v>
      </c>
      <c r="H30" s="3" t="s">
        <v>686</v>
      </c>
      <c r="I30" s="3" t="s">
        <v>686</v>
      </c>
      <c r="J30" s="3" t="s">
        <v>686</v>
      </c>
      <c r="K30">
        <v>78.599999999999994</v>
      </c>
      <c r="L30">
        <v>72</v>
      </c>
      <c r="M30">
        <v>62.5</v>
      </c>
      <c r="N30" s="3" t="s">
        <v>684</v>
      </c>
      <c r="O30" s="3" t="s">
        <v>684</v>
      </c>
      <c r="P30" s="3" t="s">
        <v>685</v>
      </c>
    </row>
    <row r="31" spans="1:16" x14ac:dyDescent="0.25">
      <c r="A31" t="s">
        <v>553</v>
      </c>
      <c r="B31" t="s">
        <v>74</v>
      </c>
      <c r="C31" t="s">
        <v>3</v>
      </c>
      <c r="D31" t="s">
        <v>228</v>
      </c>
      <c r="E31">
        <v>54.2</v>
      </c>
      <c r="F31">
        <v>16</v>
      </c>
      <c r="G31">
        <v>25</v>
      </c>
      <c r="H31" s="3" t="s">
        <v>685</v>
      </c>
      <c r="I31" s="3" t="s">
        <v>686</v>
      </c>
      <c r="J31" s="3" t="s">
        <v>686</v>
      </c>
      <c r="K31">
        <v>63.4</v>
      </c>
      <c r="L31">
        <v>28</v>
      </c>
      <c r="M31">
        <v>37.5</v>
      </c>
      <c r="N31" s="3" t="s">
        <v>685</v>
      </c>
      <c r="O31" s="3" t="s">
        <v>686</v>
      </c>
      <c r="P31" s="3" t="s">
        <v>686</v>
      </c>
    </row>
    <row r="32" spans="1:16" x14ac:dyDescent="0.25">
      <c r="A32" t="s">
        <v>554</v>
      </c>
      <c r="B32" t="s">
        <v>74</v>
      </c>
      <c r="C32" t="s">
        <v>2</v>
      </c>
      <c r="D32" t="s">
        <v>163</v>
      </c>
      <c r="E32">
        <v>57.4</v>
      </c>
      <c r="F32">
        <v>72</v>
      </c>
      <c r="G32">
        <v>25</v>
      </c>
      <c r="H32" s="3" t="s">
        <v>685</v>
      </c>
      <c r="I32" s="3" t="s">
        <v>684</v>
      </c>
      <c r="J32" s="3" t="s">
        <v>686</v>
      </c>
      <c r="K32">
        <v>87.2</v>
      </c>
      <c r="L32">
        <v>100</v>
      </c>
      <c r="M32">
        <v>87.5</v>
      </c>
      <c r="N32" s="3" t="s">
        <v>683</v>
      </c>
      <c r="O32" s="3" t="s">
        <v>683</v>
      </c>
      <c r="P32" s="3" t="s">
        <v>683</v>
      </c>
    </row>
    <row r="33" spans="1:16" x14ac:dyDescent="0.25">
      <c r="A33" t="s">
        <v>555</v>
      </c>
      <c r="B33" t="s">
        <v>74</v>
      </c>
      <c r="C33" t="s">
        <v>2</v>
      </c>
      <c r="D33" t="s">
        <v>167</v>
      </c>
      <c r="E33">
        <v>55</v>
      </c>
      <c r="F33">
        <v>44</v>
      </c>
      <c r="G33">
        <v>25</v>
      </c>
      <c r="H33" s="3" t="s">
        <v>685</v>
      </c>
      <c r="I33" s="3" t="s">
        <v>686</v>
      </c>
      <c r="J33" s="3" t="s">
        <v>686</v>
      </c>
      <c r="K33">
        <v>76.599999999999994</v>
      </c>
      <c r="L33">
        <v>72</v>
      </c>
      <c r="M33">
        <v>62.5</v>
      </c>
      <c r="N33" s="3" t="s">
        <v>684</v>
      </c>
      <c r="O33" s="3" t="s">
        <v>684</v>
      </c>
      <c r="P33" s="3" t="s">
        <v>685</v>
      </c>
    </row>
    <row r="34" spans="1:16" x14ac:dyDescent="0.25">
      <c r="A34" t="s">
        <v>556</v>
      </c>
      <c r="B34" t="s">
        <v>74</v>
      </c>
      <c r="C34" t="s">
        <v>2</v>
      </c>
      <c r="D34" t="s">
        <v>184</v>
      </c>
      <c r="E34">
        <v>44.4</v>
      </c>
      <c r="F34">
        <v>44</v>
      </c>
      <c r="G34">
        <v>0</v>
      </c>
      <c r="H34" s="3" t="s">
        <v>686</v>
      </c>
      <c r="I34" s="3" t="s">
        <v>686</v>
      </c>
      <c r="J34" s="3" t="s">
        <v>686</v>
      </c>
      <c r="K34">
        <v>73</v>
      </c>
      <c r="L34">
        <v>84</v>
      </c>
      <c r="M34">
        <v>50</v>
      </c>
      <c r="N34" s="3" t="s">
        <v>684</v>
      </c>
      <c r="O34" s="3" t="s">
        <v>684</v>
      </c>
      <c r="P34" s="3" t="s">
        <v>685</v>
      </c>
    </row>
    <row r="35" spans="1:16" x14ac:dyDescent="0.25">
      <c r="A35" t="s">
        <v>557</v>
      </c>
      <c r="B35" t="s">
        <v>74</v>
      </c>
      <c r="C35" t="s">
        <v>2</v>
      </c>
      <c r="D35" t="s">
        <v>172</v>
      </c>
      <c r="E35">
        <v>69.400000000000006</v>
      </c>
      <c r="F35">
        <v>44</v>
      </c>
      <c r="G35">
        <v>50</v>
      </c>
      <c r="H35" s="3" t="s">
        <v>685</v>
      </c>
      <c r="I35" s="3" t="s">
        <v>686</v>
      </c>
      <c r="J35" s="3" t="s">
        <v>685</v>
      </c>
      <c r="K35">
        <v>80.8</v>
      </c>
      <c r="L35">
        <v>100</v>
      </c>
      <c r="M35">
        <v>62.5</v>
      </c>
      <c r="N35" s="3" t="s">
        <v>684</v>
      </c>
      <c r="O35" s="3" t="s">
        <v>683</v>
      </c>
      <c r="P35" s="3" t="s">
        <v>685</v>
      </c>
    </row>
    <row r="36" spans="1:16" x14ac:dyDescent="0.25">
      <c r="A36" t="s">
        <v>558</v>
      </c>
      <c r="B36" t="s">
        <v>74</v>
      </c>
      <c r="C36" t="s">
        <v>2</v>
      </c>
      <c r="D36" t="s">
        <v>174</v>
      </c>
      <c r="E36">
        <v>65.599999999999994</v>
      </c>
      <c r="F36">
        <v>72</v>
      </c>
      <c r="G36">
        <v>37.5</v>
      </c>
      <c r="H36" s="3" t="s">
        <v>685</v>
      </c>
      <c r="I36" s="3" t="s">
        <v>684</v>
      </c>
      <c r="J36" s="3" t="s">
        <v>686</v>
      </c>
      <c r="K36">
        <v>80.8</v>
      </c>
      <c r="L36">
        <v>100</v>
      </c>
      <c r="M36">
        <v>87.5</v>
      </c>
      <c r="N36" s="3" t="s">
        <v>684</v>
      </c>
      <c r="O36" s="3" t="s">
        <v>683</v>
      </c>
      <c r="P36" s="3" t="s">
        <v>683</v>
      </c>
    </row>
    <row r="37" spans="1:16" x14ac:dyDescent="0.25">
      <c r="A37" t="s">
        <v>559</v>
      </c>
      <c r="B37" t="s">
        <v>74</v>
      </c>
      <c r="C37" t="s">
        <v>2</v>
      </c>
      <c r="D37" t="s">
        <v>177</v>
      </c>
      <c r="E37">
        <v>24.8</v>
      </c>
      <c r="F37">
        <v>0</v>
      </c>
      <c r="G37">
        <v>0</v>
      </c>
      <c r="H37" s="3" t="s">
        <v>686</v>
      </c>
      <c r="I37" s="3" t="s">
        <v>686</v>
      </c>
      <c r="J37" s="3" t="s">
        <v>686</v>
      </c>
      <c r="K37">
        <v>71.8</v>
      </c>
      <c r="L37">
        <v>28</v>
      </c>
      <c r="M37">
        <v>62.5</v>
      </c>
      <c r="N37" s="3" t="s">
        <v>684</v>
      </c>
      <c r="O37" s="3" t="s">
        <v>686</v>
      </c>
      <c r="P37" s="3" t="s">
        <v>685</v>
      </c>
    </row>
    <row r="38" spans="1:16" x14ac:dyDescent="0.25">
      <c r="A38" t="s">
        <v>560</v>
      </c>
      <c r="B38" t="s">
        <v>74</v>
      </c>
      <c r="C38" t="s">
        <v>2</v>
      </c>
      <c r="D38" t="s">
        <v>190</v>
      </c>
      <c r="E38">
        <v>61.6</v>
      </c>
      <c r="F38">
        <v>16</v>
      </c>
      <c r="G38">
        <v>25</v>
      </c>
      <c r="H38" s="3" t="s">
        <v>685</v>
      </c>
      <c r="I38" s="3" t="s">
        <v>686</v>
      </c>
      <c r="J38" s="3" t="s">
        <v>686</v>
      </c>
      <c r="K38">
        <v>61.6</v>
      </c>
      <c r="L38">
        <v>44</v>
      </c>
      <c r="M38">
        <v>62.5</v>
      </c>
      <c r="N38" s="3" t="s">
        <v>685</v>
      </c>
      <c r="O38" s="3" t="s">
        <v>686</v>
      </c>
      <c r="P38" s="3" t="s">
        <v>685</v>
      </c>
    </row>
    <row r="39" spans="1:16" x14ac:dyDescent="0.25">
      <c r="A39" t="s">
        <v>561</v>
      </c>
      <c r="B39" t="s">
        <v>74</v>
      </c>
      <c r="C39" t="s">
        <v>2</v>
      </c>
      <c r="D39" t="s">
        <v>192</v>
      </c>
      <c r="E39">
        <v>73.400000000000006</v>
      </c>
      <c r="F39">
        <v>100</v>
      </c>
      <c r="G39">
        <v>62.5</v>
      </c>
      <c r="H39" s="3" t="s">
        <v>684</v>
      </c>
      <c r="I39" s="3" t="s">
        <v>683</v>
      </c>
      <c r="J39" s="3" t="s">
        <v>685</v>
      </c>
      <c r="K39">
        <v>69</v>
      </c>
      <c r="L39">
        <v>84</v>
      </c>
      <c r="M39">
        <v>62.5</v>
      </c>
      <c r="N39" s="3" t="s">
        <v>685</v>
      </c>
      <c r="O39" s="3" t="s">
        <v>684</v>
      </c>
      <c r="P39" s="3" t="s">
        <v>685</v>
      </c>
    </row>
    <row r="40" spans="1:16" x14ac:dyDescent="0.25">
      <c r="A40" t="s">
        <v>562</v>
      </c>
      <c r="B40" t="s">
        <v>74</v>
      </c>
      <c r="C40" t="s">
        <v>2</v>
      </c>
      <c r="D40" t="s">
        <v>194</v>
      </c>
      <c r="E40">
        <v>46.2</v>
      </c>
      <c r="F40">
        <v>44</v>
      </c>
      <c r="G40">
        <v>25</v>
      </c>
      <c r="H40" s="3" t="s">
        <v>686</v>
      </c>
      <c r="I40" s="3" t="s">
        <v>686</v>
      </c>
      <c r="J40" s="3" t="s">
        <v>686</v>
      </c>
      <c r="K40">
        <v>67.599999999999994</v>
      </c>
      <c r="L40">
        <v>72</v>
      </c>
      <c r="M40">
        <v>37.5</v>
      </c>
      <c r="N40" s="3" t="s">
        <v>685</v>
      </c>
      <c r="O40" s="3" t="s">
        <v>684</v>
      </c>
      <c r="P40" s="3" t="s">
        <v>686</v>
      </c>
    </row>
    <row r="41" spans="1:16" x14ac:dyDescent="0.25">
      <c r="A41" t="s">
        <v>563</v>
      </c>
      <c r="B41" t="s">
        <v>74</v>
      </c>
      <c r="C41" t="s">
        <v>2</v>
      </c>
      <c r="D41" t="s">
        <v>196</v>
      </c>
      <c r="E41">
        <v>59.8</v>
      </c>
      <c r="F41">
        <v>56</v>
      </c>
      <c r="G41">
        <v>37.5</v>
      </c>
      <c r="H41" s="3" t="s">
        <v>685</v>
      </c>
      <c r="I41" s="3" t="s">
        <v>685</v>
      </c>
      <c r="J41" s="3" t="s">
        <v>686</v>
      </c>
      <c r="K41">
        <v>64</v>
      </c>
      <c r="L41">
        <v>100</v>
      </c>
      <c r="M41">
        <v>25</v>
      </c>
      <c r="N41" s="3" t="s">
        <v>685</v>
      </c>
      <c r="O41" s="3" t="s">
        <v>683</v>
      </c>
      <c r="P41" s="3" t="s">
        <v>686</v>
      </c>
    </row>
    <row r="42" spans="1:16" x14ac:dyDescent="0.25">
      <c r="A42" t="s">
        <v>564</v>
      </c>
      <c r="B42" t="s">
        <v>74</v>
      </c>
      <c r="C42" t="s">
        <v>2</v>
      </c>
      <c r="D42" t="s">
        <v>237</v>
      </c>
      <c r="E42">
        <v>35.799999999999997</v>
      </c>
      <c r="F42">
        <v>44</v>
      </c>
      <c r="G42">
        <v>0</v>
      </c>
      <c r="H42" s="3" t="s">
        <v>686</v>
      </c>
      <c r="I42" s="3" t="s">
        <v>686</v>
      </c>
      <c r="J42" s="3" t="s">
        <v>686</v>
      </c>
      <c r="K42">
        <v>77.8</v>
      </c>
      <c r="L42">
        <v>100</v>
      </c>
      <c r="M42">
        <v>62.5</v>
      </c>
      <c r="N42" s="3" t="s">
        <v>684</v>
      </c>
      <c r="O42" s="3" t="s">
        <v>683</v>
      </c>
      <c r="P42" s="3" t="s">
        <v>685</v>
      </c>
    </row>
    <row r="43" spans="1:16" x14ac:dyDescent="0.25">
      <c r="A43" t="s">
        <v>565</v>
      </c>
      <c r="B43" t="s">
        <v>74</v>
      </c>
      <c r="C43" t="s">
        <v>2</v>
      </c>
      <c r="D43" t="s">
        <v>238</v>
      </c>
      <c r="E43">
        <v>51.8</v>
      </c>
      <c r="F43">
        <v>44</v>
      </c>
      <c r="G43">
        <v>25</v>
      </c>
      <c r="H43" s="3" t="s">
        <v>685</v>
      </c>
      <c r="I43" s="3" t="s">
        <v>686</v>
      </c>
      <c r="J43" s="3" t="s">
        <v>686</v>
      </c>
      <c r="K43">
        <v>83.2</v>
      </c>
      <c r="L43">
        <v>100</v>
      </c>
      <c r="M43">
        <v>75</v>
      </c>
      <c r="N43" s="3" t="s">
        <v>684</v>
      </c>
      <c r="O43" s="3" t="s">
        <v>683</v>
      </c>
      <c r="P43" s="3" t="s">
        <v>684</v>
      </c>
    </row>
    <row r="44" spans="1:16" x14ac:dyDescent="0.25">
      <c r="A44" t="s">
        <v>566</v>
      </c>
      <c r="B44" t="s">
        <v>74</v>
      </c>
      <c r="C44" t="s">
        <v>2</v>
      </c>
      <c r="D44" t="s">
        <v>240</v>
      </c>
      <c r="E44">
        <v>44</v>
      </c>
      <c r="F44">
        <v>28</v>
      </c>
      <c r="G44">
        <v>0</v>
      </c>
      <c r="H44" s="3" t="s">
        <v>686</v>
      </c>
      <c r="I44" s="3" t="s">
        <v>686</v>
      </c>
      <c r="J44" s="3" t="s">
        <v>686</v>
      </c>
      <c r="K44">
        <v>69</v>
      </c>
      <c r="L44">
        <v>84</v>
      </c>
      <c r="M44">
        <v>50</v>
      </c>
      <c r="N44" s="3" t="s">
        <v>685</v>
      </c>
      <c r="O44" s="3" t="s">
        <v>684</v>
      </c>
      <c r="P44" s="3" t="s">
        <v>685</v>
      </c>
    </row>
    <row r="45" spans="1:16" x14ac:dyDescent="0.25">
      <c r="A45" t="s">
        <v>567</v>
      </c>
      <c r="B45" t="s">
        <v>74</v>
      </c>
      <c r="C45" t="s">
        <v>2</v>
      </c>
      <c r="D45" t="s">
        <v>242</v>
      </c>
      <c r="E45">
        <v>67.599999999999994</v>
      </c>
      <c r="F45">
        <v>72</v>
      </c>
      <c r="G45">
        <v>37.5</v>
      </c>
      <c r="H45" s="3" t="s">
        <v>685</v>
      </c>
      <c r="I45" s="3" t="s">
        <v>684</v>
      </c>
      <c r="J45" s="3" t="s">
        <v>686</v>
      </c>
      <c r="K45">
        <v>84.4</v>
      </c>
      <c r="L45">
        <v>72</v>
      </c>
      <c r="M45">
        <v>62.5</v>
      </c>
      <c r="N45" s="3" t="s">
        <v>684</v>
      </c>
      <c r="O45" s="3" t="s">
        <v>684</v>
      </c>
      <c r="P45" s="3" t="s">
        <v>685</v>
      </c>
    </row>
    <row r="46" spans="1:16" x14ac:dyDescent="0.25">
      <c r="A46" t="s">
        <v>568</v>
      </c>
      <c r="B46" t="s">
        <v>74</v>
      </c>
      <c r="C46" t="s">
        <v>2</v>
      </c>
      <c r="D46" t="s">
        <v>244</v>
      </c>
      <c r="E46">
        <v>44.6</v>
      </c>
      <c r="F46">
        <v>44</v>
      </c>
      <c r="G46">
        <v>0</v>
      </c>
      <c r="H46" s="3" t="s">
        <v>686</v>
      </c>
      <c r="I46" s="3" t="s">
        <v>686</v>
      </c>
      <c r="J46" s="3" t="s">
        <v>686</v>
      </c>
      <c r="K46">
        <v>100</v>
      </c>
      <c r="L46">
        <v>100</v>
      </c>
      <c r="M46">
        <v>100</v>
      </c>
      <c r="N46" s="3" t="s">
        <v>683</v>
      </c>
      <c r="O46" s="3" t="s">
        <v>683</v>
      </c>
      <c r="P46" s="3" t="s">
        <v>683</v>
      </c>
    </row>
    <row r="47" spans="1:16" x14ac:dyDescent="0.25">
      <c r="A47" t="s">
        <v>569</v>
      </c>
      <c r="B47" t="s">
        <v>74</v>
      </c>
      <c r="C47" t="s">
        <v>2</v>
      </c>
      <c r="D47" t="s">
        <v>202</v>
      </c>
      <c r="E47">
        <v>36</v>
      </c>
      <c r="F47">
        <v>16</v>
      </c>
      <c r="G47">
        <v>0</v>
      </c>
      <c r="H47" s="3" t="s">
        <v>686</v>
      </c>
      <c r="I47" s="3" t="s">
        <v>686</v>
      </c>
      <c r="J47" s="3" t="s">
        <v>686</v>
      </c>
      <c r="K47">
        <v>51.8</v>
      </c>
      <c r="L47">
        <v>56</v>
      </c>
      <c r="M47">
        <v>0</v>
      </c>
      <c r="N47" s="3" t="s">
        <v>685</v>
      </c>
      <c r="O47" s="3" t="s">
        <v>685</v>
      </c>
      <c r="P47" s="3" t="s">
        <v>686</v>
      </c>
    </row>
    <row r="48" spans="1:16" x14ac:dyDescent="0.25">
      <c r="A48" t="s">
        <v>570</v>
      </c>
      <c r="B48" t="s">
        <v>74</v>
      </c>
      <c r="C48" t="s">
        <v>2</v>
      </c>
      <c r="D48" t="s">
        <v>247</v>
      </c>
      <c r="E48">
        <v>54.2</v>
      </c>
      <c r="F48">
        <v>16</v>
      </c>
      <c r="G48">
        <v>62.5</v>
      </c>
      <c r="H48" s="3" t="s">
        <v>685</v>
      </c>
      <c r="I48" s="3" t="s">
        <v>686</v>
      </c>
      <c r="J48" s="3" t="s">
        <v>685</v>
      </c>
      <c r="K48">
        <v>60</v>
      </c>
      <c r="L48">
        <v>28</v>
      </c>
      <c r="M48">
        <v>50</v>
      </c>
      <c r="N48" s="3" t="s">
        <v>685</v>
      </c>
      <c r="O48" s="3" t="s">
        <v>686</v>
      </c>
      <c r="P48" s="3" t="s">
        <v>685</v>
      </c>
    </row>
    <row r="49" spans="1:16" x14ac:dyDescent="0.25">
      <c r="A49" t="s">
        <v>571</v>
      </c>
      <c r="B49" t="s">
        <v>74</v>
      </c>
      <c r="C49" t="s">
        <v>2</v>
      </c>
      <c r="D49" t="s">
        <v>249</v>
      </c>
      <c r="E49">
        <v>42.2</v>
      </c>
      <c r="F49">
        <v>44</v>
      </c>
      <c r="G49">
        <v>0</v>
      </c>
      <c r="H49" s="3" t="s">
        <v>686</v>
      </c>
      <c r="I49" s="3" t="s">
        <v>686</v>
      </c>
      <c r="J49" s="3" t="s">
        <v>686</v>
      </c>
      <c r="K49">
        <v>77.599999999999994</v>
      </c>
      <c r="L49">
        <v>56</v>
      </c>
      <c r="M49">
        <v>75</v>
      </c>
      <c r="N49" s="3" t="s">
        <v>684</v>
      </c>
      <c r="O49" s="3" t="s">
        <v>685</v>
      </c>
      <c r="P49" s="3" t="s">
        <v>684</v>
      </c>
    </row>
    <row r="50" spans="1:16" x14ac:dyDescent="0.25">
      <c r="A50" t="s">
        <v>572</v>
      </c>
      <c r="B50" t="s">
        <v>74</v>
      </c>
      <c r="C50" t="s">
        <v>2</v>
      </c>
      <c r="D50" t="s">
        <v>251</v>
      </c>
      <c r="E50">
        <v>35</v>
      </c>
      <c r="F50">
        <v>0</v>
      </c>
      <c r="G50">
        <v>0</v>
      </c>
      <c r="H50" s="3" t="s">
        <v>686</v>
      </c>
      <c r="I50" s="3" t="s">
        <v>686</v>
      </c>
      <c r="J50" s="3" t="s">
        <v>686</v>
      </c>
      <c r="K50">
        <v>76.599999999999994</v>
      </c>
      <c r="L50">
        <v>72</v>
      </c>
      <c r="M50">
        <v>62.5</v>
      </c>
      <c r="N50" s="3" t="s">
        <v>684</v>
      </c>
      <c r="O50" s="3" t="s">
        <v>684</v>
      </c>
      <c r="P50" s="3" t="s">
        <v>685</v>
      </c>
    </row>
    <row r="51" spans="1:16" x14ac:dyDescent="0.25">
      <c r="A51" t="s">
        <v>573</v>
      </c>
      <c r="B51" t="s">
        <v>74</v>
      </c>
      <c r="C51" t="s">
        <v>2</v>
      </c>
      <c r="D51" t="s">
        <v>253</v>
      </c>
      <c r="E51">
        <v>43.8</v>
      </c>
      <c r="F51">
        <v>28</v>
      </c>
      <c r="G51">
        <v>0</v>
      </c>
      <c r="H51" s="3" t="s">
        <v>686</v>
      </c>
      <c r="I51" s="3" t="s">
        <v>686</v>
      </c>
      <c r="J51" s="3" t="s">
        <v>686</v>
      </c>
      <c r="K51">
        <v>80.8</v>
      </c>
      <c r="L51">
        <v>72</v>
      </c>
      <c r="M51">
        <v>62.5</v>
      </c>
      <c r="N51" s="3" t="s">
        <v>684</v>
      </c>
      <c r="O51" s="3" t="s">
        <v>684</v>
      </c>
      <c r="P51" s="3" t="s">
        <v>685</v>
      </c>
    </row>
    <row r="52" spans="1:16" x14ac:dyDescent="0.25">
      <c r="A52" t="s">
        <v>574</v>
      </c>
      <c r="B52" t="s">
        <v>74</v>
      </c>
      <c r="C52" t="s">
        <v>2</v>
      </c>
      <c r="D52" t="s">
        <v>255</v>
      </c>
      <c r="E52">
        <v>46.8</v>
      </c>
      <c r="F52">
        <v>28</v>
      </c>
      <c r="G52">
        <v>25</v>
      </c>
      <c r="H52" s="3" t="s">
        <v>686</v>
      </c>
      <c r="I52" s="3" t="s">
        <v>686</v>
      </c>
      <c r="J52" s="3" t="s">
        <v>686</v>
      </c>
      <c r="K52">
        <v>80.2</v>
      </c>
      <c r="L52">
        <v>100</v>
      </c>
      <c r="M52">
        <v>62.5</v>
      </c>
      <c r="N52" s="3" t="s">
        <v>684</v>
      </c>
      <c r="O52" s="3" t="s">
        <v>683</v>
      </c>
      <c r="P52" s="3" t="s">
        <v>685</v>
      </c>
    </row>
  </sheetData>
  <conditionalFormatting sqref="H2:J52">
    <cfRule type="containsText" dxfId="79" priority="6" operator="containsText" text="Destacado">
      <formula>NOT(ISERROR(SEARCH("Destacado",H2)))</formula>
    </cfRule>
    <cfRule type="containsText" dxfId="78" priority="7" operator="containsText" text="Adecuado">
      <formula>NOT(ISERROR(SEARCH("Adecuado",H2)))</formula>
    </cfRule>
    <cfRule type="containsText" dxfId="77" priority="8" operator="containsText" text="Op. Mejora">
      <formula>NOT(ISERROR(SEARCH("Op. Mejora",H2)))</formula>
    </cfRule>
  </conditionalFormatting>
  <conditionalFormatting sqref="H2:J52">
    <cfRule type="containsText" dxfId="76" priority="5" operator="containsText" text="Moderado">
      <formula>NOT(ISERROR(SEARCH("Moderado",H2)))</formula>
    </cfRule>
  </conditionalFormatting>
  <conditionalFormatting sqref="N2:P52">
    <cfRule type="containsText" dxfId="75" priority="2" operator="containsText" text="Destacado">
      <formula>NOT(ISERROR(SEARCH("Destacado",N2)))</formula>
    </cfRule>
    <cfRule type="containsText" dxfId="74" priority="3" operator="containsText" text="Adecuado">
      <formula>NOT(ISERROR(SEARCH("Adecuado",N2)))</formula>
    </cfRule>
    <cfRule type="containsText" dxfId="73" priority="4" operator="containsText" text="Op. Mejora">
      <formula>NOT(ISERROR(SEARCH("Op. Mejora",N2)))</formula>
    </cfRule>
  </conditionalFormatting>
  <conditionalFormatting sqref="N2:P52">
    <cfRule type="containsText" dxfId="72" priority="1" operator="containsText" text="Moderado">
      <formula>NOT(ISERROR(SEARCH("Moderado",N2)))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6" tint="-0.499984740745262"/>
  </sheetPr>
  <dimension ref="A2:T48"/>
  <sheetViews>
    <sheetView showGridLines="0" topLeftCell="F1" zoomScale="70" zoomScaleNormal="70" workbookViewId="0">
      <selection activeCell="AA17" sqref="AA17"/>
    </sheetView>
  </sheetViews>
  <sheetFormatPr baseColWidth="10" defaultRowHeight="15" x14ac:dyDescent="0.25"/>
  <cols>
    <col min="3" max="4" width="15.85546875" customWidth="1"/>
    <col min="5" max="5" width="18.85546875" customWidth="1"/>
    <col min="6" max="8" width="15.85546875" customWidth="1"/>
    <col min="10" max="10" width="11.42578125" style="15"/>
  </cols>
  <sheetData>
    <row r="2" spans="1:20" x14ac:dyDescent="0.25">
      <c r="K2" s="18" t="s">
        <v>384</v>
      </c>
      <c r="L2" s="19"/>
      <c r="T2" s="18" t="s">
        <v>597</v>
      </c>
    </row>
    <row r="3" spans="1:20" x14ac:dyDescent="0.25">
      <c r="B3" s="21"/>
      <c r="C3" s="17" t="s">
        <v>384</v>
      </c>
      <c r="D3" s="17" t="s">
        <v>385</v>
      </c>
      <c r="E3" s="17" t="s">
        <v>386</v>
      </c>
      <c r="F3" s="16" t="s">
        <v>597</v>
      </c>
      <c r="G3" s="16" t="s">
        <v>598</v>
      </c>
      <c r="H3" s="16" t="s">
        <v>599</v>
      </c>
      <c r="K3" s="19"/>
      <c r="L3" s="19"/>
    </row>
    <row r="4" spans="1:20" x14ac:dyDescent="0.25">
      <c r="B4" s="45" t="s">
        <v>683</v>
      </c>
      <c r="C4" s="17">
        <f>COUNTIF('2010-2012 EyB (matched)'!$H$2:$H$172,B4)</f>
        <v>0</v>
      </c>
      <c r="D4" s="17">
        <f>COUNTIF('2010-2012 EyB (matched)'!$I$2:$I$172,B4)</f>
        <v>1</v>
      </c>
      <c r="E4" s="17">
        <f>COUNTIF('2010-2012 EyB (matched)'!$J$2:$J$172,B4)</f>
        <v>1</v>
      </c>
      <c r="F4" s="16">
        <f>COUNTIF('2010-2012 EyB (matched)'!$N$2:$N$172,B4)</f>
        <v>12</v>
      </c>
      <c r="G4" s="16">
        <f>COUNTIF('2010-2012 EyB (matched)'!$O$2:$O$172,B4)</f>
        <v>14</v>
      </c>
      <c r="H4" s="16">
        <f>COUNTIF('2010-2012 EyB (matched)'!$P$2:$P$172,B4)</f>
        <v>13</v>
      </c>
      <c r="K4" s="19"/>
      <c r="L4" s="19"/>
    </row>
    <row r="5" spans="1:20" x14ac:dyDescent="0.25">
      <c r="B5" s="45" t="s">
        <v>684</v>
      </c>
      <c r="C5" s="17">
        <f>COUNTIF('2010-2012 EyB (matched)'!$H$2:$H$172,B5)</f>
        <v>3</v>
      </c>
      <c r="D5" s="17">
        <f>COUNTIF('2010-2012 EyB (matched)'!$I$2:$I$172,B5)</f>
        <v>15</v>
      </c>
      <c r="E5" s="17">
        <f>COUNTIF('2010-2012 EyB (matched)'!$J$2:$J$172,B5)</f>
        <v>1</v>
      </c>
      <c r="F5" s="16">
        <f>COUNTIF('2010-2012 EyB (matched)'!$N$2:$N$172,B5)</f>
        <v>25</v>
      </c>
      <c r="G5" s="16">
        <f>COUNTIF('2010-2012 EyB (matched)'!$O$2:$O$172,B5)</f>
        <v>20</v>
      </c>
      <c r="H5" s="16">
        <f>COUNTIF('2010-2012 EyB (matched)'!$P$2:$P$172,B5)</f>
        <v>6</v>
      </c>
      <c r="K5" s="19"/>
      <c r="L5" s="19"/>
    </row>
    <row r="6" spans="1:20" x14ac:dyDescent="0.25">
      <c r="B6" s="45" t="s">
        <v>685</v>
      </c>
      <c r="C6" s="17">
        <f>COUNTIF('2010-2012 EyB (matched)'!$H$2:$H$172,B6)</f>
        <v>20</v>
      </c>
      <c r="D6" s="17">
        <f>COUNTIF('2010-2012 EyB (matched)'!$I$2:$I$172,B6)</f>
        <v>4</v>
      </c>
      <c r="E6" s="17">
        <f>COUNTIF('2010-2012 EyB (matched)'!$J$2:$J$172,B6)</f>
        <v>8</v>
      </c>
      <c r="F6" s="16">
        <f>COUNTIF('2010-2012 EyB (matched)'!$N$2:$N$172,B6)</f>
        <v>14</v>
      </c>
      <c r="G6" s="16">
        <f>COUNTIF('2010-2012 EyB (matched)'!$O$2:$O$172,B6)</f>
        <v>2</v>
      </c>
      <c r="H6" s="16">
        <f>COUNTIF('2010-2012 EyB (matched)'!$P$2:$P$172,B6)</f>
        <v>24</v>
      </c>
      <c r="K6" s="19"/>
      <c r="L6" s="19"/>
    </row>
    <row r="7" spans="1:20" x14ac:dyDescent="0.25">
      <c r="B7" s="45" t="s">
        <v>686</v>
      </c>
      <c r="C7" s="17">
        <f>COUNTIF('2010-2012 EyB (matched)'!$H$2:$H$172,B7)</f>
        <v>28</v>
      </c>
      <c r="D7" s="17">
        <f>COUNTIF('2010-2012 EyB (matched)'!$I$2:$I$172,B7)</f>
        <v>31</v>
      </c>
      <c r="E7" s="17">
        <f>COUNTIF('2010-2012 EyB (matched)'!$J$2:$J$172,B7)</f>
        <v>41</v>
      </c>
      <c r="F7" s="16">
        <f>COUNTIF('2010-2012 EyB (matched)'!$N$2:$N$172,B7)</f>
        <v>0</v>
      </c>
      <c r="G7" s="16">
        <f>COUNTIF('2010-2012 EyB (matched)'!$O$2:$O$172,B7)</f>
        <v>15</v>
      </c>
      <c r="H7" s="16">
        <f>COUNTIF('2010-2012 EyB (matched)'!$P$2:$P$172,B7)</f>
        <v>8</v>
      </c>
      <c r="K7" s="19"/>
      <c r="L7" s="19"/>
    </row>
    <row r="8" spans="1:20" x14ac:dyDescent="0.25">
      <c r="C8" s="12">
        <f>SUM(C4:C7)</f>
        <v>51</v>
      </c>
      <c r="D8" s="12">
        <f t="shared" ref="D8:H8" si="0">SUM(D4:D7)</f>
        <v>51</v>
      </c>
      <c r="E8" s="12">
        <f t="shared" si="0"/>
        <v>51</v>
      </c>
      <c r="F8" s="12">
        <f t="shared" si="0"/>
        <v>51</v>
      </c>
      <c r="G8" s="12">
        <f t="shared" si="0"/>
        <v>51</v>
      </c>
      <c r="H8" s="12">
        <f t="shared" si="0"/>
        <v>51</v>
      </c>
      <c r="K8" s="19"/>
      <c r="L8" s="19"/>
    </row>
    <row r="9" spans="1:20" x14ac:dyDescent="0.25">
      <c r="K9" s="19"/>
      <c r="L9" s="19"/>
    </row>
    <row r="10" spans="1:20" x14ac:dyDescent="0.25">
      <c r="K10" s="19"/>
      <c r="L10" s="19"/>
    </row>
    <row r="11" spans="1:20" x14ac:dyDescent="0.25">
      <c r="G11" s="26"/>
      <c r="H11" s="26"/>
      <c r="K11" s="19"/>
      <c r="L11" s="19"/>
    </row>
    <row r="12" spans="1:20" x14ac:dyDescent="0.25">
      <c r="B12" s="45"/>
      <c r="C12" s="45">
        <v>2010</v>
      </c>
      <c r="D12" s="45" t="s">
        <v>686</v>
      </c>
      <c r="E12" s="45" t="s">
        <v>686</v>
      </c>
      <c r="F12" s="45" t="s">
        <v>686</v>
      </c>
      <c r="G12" s="45" t="s">
        <v>685</v>
      </c>
      <c r="H12" s="45" t="s">
        <v>685</v>
      </c>
      <c r="I12" s="45" t="s">
        <v>684</v>
      </c>
      <c r="J12" s="43"/>
      <c r="K12" s="19"/>
      <c r="L12" s="19"/>
    </row>
    <row r="13" spans="1:20" x14ac:dyDescent="0.25">
      <c r="A13" s="25"/>
      <c r="B13" s="45"/>
      <c r="C13" s="45">
        <v>2012</v>
      </c>
      <c r="D13" s="45" t="s">
        <v>685</v>
      </c>
      <c r="E13" s="45" t="s">
        <v>684</v>
      </c>
      <c r="F13" s="45" t="s">
        <v>683</v>
      </c>
      <c r="G13" s="45" t="s">
        <v>684</v>
      </c>
      <c r="H13" s="45" t="s">
        <v>683</v>
      </c>
      <c r="I13" s="45" t="s">
        <v>683</v>
      </c>
      <c r="J13" s="43"/>
      <c r="K13" s="19"/>
      <c r="L13" s="19"/>
    </row>
    <row r="14" spans="1:20" x14ac:dyDescent="0.25">
      <c r="A14" s="25">
        <f>C14/$C$22</f>
        <v>0.84313725490196079</v>
      </c>
      <c r="B14" s="45" t="s">
        <v>388</v>
      </c>
      <c r="C14" s="45">
        <f>SUM(D14:I14)</f>
        <v>43</v>
      </c>
      <c r="D14" s="45">
        <f>COUNTIFS('2010-2012 EyB (matched)'!$H$2:$H$172,D$12,'2010-2012 EyB (matched)'!$N$2:$N$172,D$13)</f>
        <v>7</v>
      </c>
      <c r="E14" s="45">
        <f>COUNTIFS('2010-2012 EyB (matched)'!$H$2:$H$172,E$12,'2010-2012 EyB (matched)'!$N$2:$N$172,E$13)</f>
        <v>15</v>
      </c>
      <c r="F14" s="45">
        <f>COUNTIFS('2010-2012 EyB (matched)'!$H$2:$H$172,F$12,'2010-2012 EyB (matched)'!$N$2:$N$172,F$13)</f>
        <v>6</v>
      </c>
      <c r="G14" s="45">
        <f>COUNTIFS('2010-2012 EyB (matched)'!$H$2:$H$172,G$12,'2010-2012 EyB (matched)'!$N$2:$N$172,G$13)</f>
        <v>9</v>
      </c>
      <c r="H14" s="45">
        <f>COUNTIFS('2010-2012 EyB (matched)'!$H$2:$H$172,H$12,'2010-2012 EyB (matched)'!$N$2:$N$172,H$13)</f>
        <v>6</v>
      </c>
      <c r="I14" s="45">
        <f>COUNTIFS('2010-2012 EyB (matched)'!$H$2:$H$172,I$12,'2010-2012 EyB (matched)'!$N$2:$N$172,I$13)</f>
        <v>0</v>
      </c>
      <c r="J14" s="19"/>
      <c r="K14" s="19"/>
      <c r="L14" s="19"/>
    </row>
    <row r="15" spans="1:20" x14ac:dyDescent="0.25">
      <c r="A15" s="25"/>
      <c r="B15" s="45"/>
      <c r="C15" s="45">
        <v>2010</v>
      </c>
      <c r="D15" s="45" t="s">
        <v>686</v>
      </c>
      <c r="E15" s="45" t="s">
        <v>685</v>
      </c>
      <c r="F15" s="45" t="s">
        <v>684</v>
      </c>
      <c r="G15" s="45" t="s">
        <v>683</v>
      </c>
      <c r="H15" s="45"/>
      <c r="I15" s="45"/>
      <c r="K15" s="19"/>
      <c r="L15" s="19"/>
    </row>
    <row r="16" spans="1:20" x14ac:dyDescent="0.25">
      <c r="A16" s="25"/>
      <c r="B16" s="45"/>
      <c r="C16" s="45">
        <v>2012</v>
      </c>
      <c r="D16" s="45" t="s">
        <v>686</v>
      </c>
      <c r="E16" s="45" t="s">
        <v>685</v>
      </c>
      <c r="F16" s="45" t="s">
        <v>684</v>
      </c>
      <c r="G16" s="45" t="s">
        <v>683</v>
      </c>
      <c r="H16" s="45"/>
      <c r="I16" s="45"/>
      <c r="K16" s="19"/>
      <c r="L16" s="19"/>
    </row>
    <row r="17" spans="1:20" x14ac:dyDescent="0.25">
      <c r="A17" s="25">
        <f t="shared" ref="A17:A20" si="1">C17/$C$22</f>
        <v>0.11764705882352941</v>
      </c>
      <c r="B17" s="45" t="s">
        <v>387</v>
      </c>
      <c r="C17" s="45">
        <f>SUM(D17:G17)</f>
        <v>6</v>
      </c>
      <c r="D17" s="45">
        <f>COUNTIFS('2010-2012 EyB (matched)'!$H$2:$H$172,D$15,'2010-2012 EyB (matched)'!$N$2:$N$172,D$16)</f>
        <v>0</v>
      </c>
      <c r="E17" s="45">
        <f>COUNTIFS('2010-2012 EyB (matched)'!$H$2:$H$172,E$15,'2010-2012 EyB (matched)'!$N$2:$N$172,E$16)</f>
        <v>5</v>
      </c>
      <c r="F17" s="45">
        <f>COUNTIFS('2010-2012 EyB (matched)'!$H$2:$H$172,F$15,'2010-2012 EyB (matched)'!$N$2:$N$172,F$16)</f>
        <v>1</v>
      </c>
      <c r="G17" s="45">
        <f>COUNTIFS('2010-2012 EyB (matched)'!$H$2:$H$172,G$15,'2010-2012 EyB (matched)'!$N$2:$N$172,G$16)</f>
        <v>0</v>
      </c>
      <c r="H17" s="45"/>
      <c r="I17" s="45"/>
      <c r="K17" s="19"/>
      <c r="L17" s="19"/>
    </row>
    <row r="18" spans="1:20" x14ac:dyDescent="0.25">
      <c r="A18" s="25"/>
      <c r="B18" s="45"/>
      <c r="C18" s="45">
        <v>2010</v>
      </c>
      <c r="D18" s="45" t="s">
        <v>683</v>
      </c>
      <c r="E18" s="45" t="s">
        <v>683</v>
      </c>
      <c r="F18" s="45" t="s">
        <v>683</v>
      </c>
      <c r="G18" s="45" t="s">
        <v>684</v>
      </c>
      <c r="H18" s="45" t="s">
        <v>684</v>
      </c>
      <c r="I18" s="45" t="s">
        <v>685</v>
      </c>
      <c r="J18" s="43"/>
      <c r="K18" s="19"/>
      <c r="L18" s="19"/>
    </row>
    <row r="19" spans="1:20" x14ac:dyDescent="0.25">
      <c r="A19" s="25"/>
      <c r="B19" s="45"/>
      <c r="C19" s="45">
        <v>2012</v>
      </c>
      <c r="D19" s="45" t="s">
        <v>684</v>
      </c>
      <c r="E19" s="45" t="s">
        <v>685</v>
      </c>
      <c r="F19" s="45" t="s">
        <v>686</v>
      </c>
      <c r="G19" s="45" t="s">
        <v>685</v>
      </c>
      <c r="H19" s="45" t="s">
        <v>686</v>
      </c>
      <c r="I19" s="45" t="s">
        <v>686</v>
      </c>
      <c r="J19" s="43"/>
      <c r="K19" s="19"/>
      <c r="L19" s="19"/>
    </row>
    <row r="20" spans="1:20" x14ac:dyDescent="0.25">
      <c r="A20" s="25">
        <f t="shared" si="1"/>
        <v>3.9215686274509803E-2</v>
      </c>
      <c r="B20" s="45" t="s">
        <v>389</v>
      </c>
      <c r="C20" s="45">
        <f>SUM(D20:I20)</f>
        <v>2</v>
      </c>
      <c r="D20" s="45">
        <f>COUNTIFS('2010-2012 EyB (matched)'!$H$2:$H$172,D$18,'2010-2012 EyB (matched)'!$N$2:$N$172,D$19)</f>
        <v>0</v>
      </c>
      <c r="E20" s="45">
        <f>COUNTIFS('2010-2012 EyB (matched)'!$H$2:$H$172,E$18,'2010-2012 EyB (matched)'!$N$2:$N$172,E$19)</f>
        <v>0</v>
      </c>
      <c r="F20" s="45">
        <f>COUNTIFS('2010-2012 EyB (matched)'!$H$2:$H$172,F$18,'2010-2012 EyB (matched)'!$N$2:$N$172,F$19)</f>
        <v>0</v>
      </c>
      <c r="G20" s="45">
        <f>COUNTIFS('2010-2012 EyB (matched)'!$H$2:$H$172,G$18,'2010-2012 EyB (matched)'!$N$2:$N$172,G$19)</f>
        <v>2</v>
      </c>
      <c r="H20" s="45">
        <f>COUNTIFS('2010-2012 EyB (matched)'!$H$2:$H$172,H$18,'2010-2012 EyB (matched)'!$N$2:$N$172,H$19)</f>
        <v>0</v>
      </c>
      <c r="I20" s="45">
        <f>COUNTIFS('2010-2012 EyB (matched)'!$H$2:$H$172,I$18,'2010-2012 EyB (matched)'!$N$2:$N$172,I$19)</f>
        <v>0</v>
      </c>
      <c r="J20" s="19"/>
      <c r="K20" s="18" t="s">
        <v>385</v>
      </c>
      <c r="L20" s="19"/>
      <c r="T20" s="18" t="s">
        <v>598</v>
      </c>
    </row>
    <row r="21" spans="1:20" x14ac:dyDescent="0.25">
      <c r="A21" s="25"/>
      <c r="G21" s="26"/>
      <c r="H21" s="26"/>
      <c r="K21" s="19"/>
      <c r="L21" s="19"/>
    </row>
    <row r="22" spans="1:20" x14ac:dyDescent="0.25">
      <c r="A22" s="25"/>
      <c r="B22" s="15" t="s">
        <v>391</v>
      </c>
      <c r="C22" s="19">
        <f>C20+C17+C14</f>
        <v>51</v>
      </c>
      <c r="D22" s="15"/>
      <c r="E22" s="15"/>
      <c r="F22" s="15"/>
      <c r="G22" s="26"/>
      <c r="H22" s="26"/>
      <c r="K22" s="19"/>
      <c r="L22" s="19"/>
    </row>
    <row r="23" spans="1:20" x14ac:dyDescent="0.25">
      <c r="B23" s="15"/>
      <c r="C23" s="15"/>
      <c r="D23" s="15"/>
      <c r="E23" s="15"/>
      <c r="F23" s="15"/>
      <c r="G23" s="26"/>
      <c r="H23" s="26"/>
      <c r="K23" s="19"/>
      <c r="L23" s="19"/>
    </row>
    <row r="24" spans="1:20" x14ac:dyDescent="0.25">
      <c r="B24" s="15"/>
      <c r="C24" s="15"/>
      <c r="D24" s="15"/>
      <c r="E24" s="15"/>
      <c r="F24" s="15"/>
      <c r="G24" s="26"/>
      <c r="H24" s="26"/>
      <c r="K24" s="19"/>
      <c r="L24" s="19"/>
    </row>
    <row r="25" spans="1:20" x14ac:dyDescent="0.25">
      <c r="B25" s="45"/>
      <c r="C25" s="45">
        <v>2010</v>
      </c>
      <c r="D25" s="45" t="s">
        <v>686</v>
      </c>
      <c r="E25" s="45" t="s">
        <v>686</v>
      </c>
      <c r="F25" s="45" t="s">
        <v>686</v>
      </c>
      <c r="G25" s="45" t="s">
        <v>685</v>
      </c>
      <c r="H25" s="45" t="s">
        <v>685</v>
      </c>
      <c r="I25" s="45" t="s">
        <v>684</v>
      </c>
      <c r="J25" s="43"/>
      <c r="K25" s="19"/>
      <c r="L25" s="19"/>
    </row>
    <row r="26" spans="1:20" x14ac:dyDescent="0.25">
      <c r="A26" s="25"/>
      <c r="B26" s="45"/>
      <c r="C26" s="45">
        <v>2012</v>
      </c>
      <c r="D26" s="45" t="s">
        <v>685</v>
      </c>
      <c r="E26" s="45" t="s">
        <v>684</v>
      </c>
      <c r="F26" s="45" t="s">
        <v>683</v>
      </c>
      <c r="G26" s="45" t="s">
        <v>684</v>
      </c>
      <c r="H26" s="45" t="s">
        <v>683</v>
      </c>
      <c r="I26" s="45" t="s">
        <v>683</v>
      </c>
      <c r="J26" s="43"/>
      <c r="K26" s="19"/>
      <c r="L26" s="19"/>
    </row>
    <row r="27" spans="1:20" x14ac:dyDescent="0.25">
      <c r="A27" s="25">
        <f>C27/$C$22</f>
        <v>0.62745098039215685</v>
      </c>
      <c r="B27" s="45" t="s">
        <v>388</v>
      </c>
      <c r="C27" s="45">
        <f>SUM(D27:I27)</f>
        <v>32</v>
      </c>
      <c r="D27" s="45">
        <f>COUNTIFS('2010-2012 EyB (matched)'!$I$2:$I$172,D$12,'2010-2012 EyB (matched)'!$O$2:$O$172,D$13)</f>
        <v>2</v>
      </c>
      <c r="E27" s="45">
        <f>COUNTIFS('2010-2012 EyB (matched)'!$I$2:$I$172,E$12,'2010-2012 EyB (matched)'!$O$2:$O$172,E$13)</f>
        <v>14</v>
      </c>
      <c r="F27" s="45">
        <f>COUNTIFS('2010-2012 EyB (matched)'!$I$2:$I$172,F$12,'2010-2012 EyB (matched)'!$O$2:$O$172,F$13)</f>
        <v>7</v>
      </c>
      <c r="G27" s="45">
        <f>COUNTIFS('2010-2012 EyB (matched)'!$I$2:$I$172,G$12,'2010-2012 EyB (matched)'!$O$2:$O$172,G$13)</f>
        <v>2</v>
      </c>
      <c r="H27" s="45">
        <f>COUNTIFS('2010-2012 EyB (matched)'!$I$2:$I$172,H$12,'2010-2012 EyB (matched)'!$O$2:$O$172,H$13)</f>
        <v>2</v>
      </c>
      <c r="I27" s="45">
        <f>COUNTIFS('2010-2012 EyB (matched)'!$I$2:$I$172,I$12,'2010-2012 EyB (matched)'!$O$2:$O$172,I$13)</f>
        <v>5</v>
      </c>
      <c r="J27" s="19"/>
      <c r="K27" s="19"/>
      <c r="L27" s="19"/>
    </row>
    <row r="28" spans="1:20" x14ac:dyDescent="0.25">
      <c r="A28" s="25"/>
      <c r="B28" s="45"/>
      <c r="C28" s="45">
        <v>2010</v>
      </c>
      <c r="D28" s="45" t="s">
        <v>686</v>
      </c>
      <c r="E28" s="45" t="s">
        <v>685</v>
      </c>
      <c r="F28" s="45" t="s">
        <v>684</v>
      </c>
      <c r="G28" s="45" t="s">
        <v>683</v>
      </c>
      <c r="H28" s="45"/>
      <c r="I28" s="45"/>
      <c r="K28" s="19"/>
      <c r="L28" s="19"/>
    </row>
    <row r="29" spans="1:20" x14ac:dyDescent="0.25">
      <c r="A29" s="25"/>
      <c r="B29" s="45"/>
      <c r="C29" s="45">
        <v>2012</v>
      </c>
      <c r="D29" s="45" t="s">
        <v>686</v>
      </c>
      <c r="E29" s="45" t="s">
        <v>685</v>
      </c>
      <c r="F29" s="45" t="s">
        <v>684</v>
      </c>
      <c r="G29" s="45" t="s">
        <v>683</v>
      </c>
      <c r="H29" s="45"/>
      <c r="I29" s="45"/>
      <c r="K29" s="19"/>
      <c r="L29" s="19"/>
    </row>
    <row r="30" spans="1:20" x14ac:dyDescent="0.25">
      <c r="A30" s="25">
        <f t="shared" ref="A30:A33" si="2">C30/$C$22</f>
        <v>0.21568627450980393</v>
      </c>
      <c r="B30" s="45" t="s">
        <v>387</v>
      </c>
      <c r="C30" s="45">
        <f>SUM(D30:G30)</f>
        <v>11</v>
      </c>
      <c r="D30" s="45">
        <f>COUNTIFS('2010-2012 EyB (matched)'!$I$2:$I$172,D$15,'2010-2012 EyB (matched)'!$O$2:$O$172,D$16)</f>
        <v>8</v>
      </c>
      <c r="E30" s="45">
        <f>COUNTIFS('2010-2012 EyB (matched)'!$I$2:$I$172,E$15,'2010-2012 EyB (matched)'!$O$2:$O$172,E$16)</f>
        <v>0</v>
      </c>
      <c r="F30" s="45">
        <f>COUNTIFS('2010-2012 EyB (matched)'!$I$2:$I$172,F$15,'2010-2012 EyB (matched)'!$O$2:$O$172,F$16)</f>
        <v>3</v>
      </c>
      <c r="G30" s="45">
        <f>COUNTIFS('2010-2012 EyB (matched)'!$I$2:$I$172,G$15,'2010-2012 EyB (matched)'!$O$2:$O$172,G$16)</f>
        <v>0</v>
      </c>
      <c r="H30" s="45"/>
      <c r="I30" s="45"/>
      <c r="K30" s="19"/>
      <c r="L30" s="19"/>
    </row>
    <row r="31" spans="1:20" x14ac:dyDescent="0.25">
      <c r="A31" s="25"/>
      <c r="B31" s="45"/>
      <c r="C31" s="45">
        <v>2010</v>
      </c>
      <c r="D31" s="45" t="s">
        <v>683</v>
      </c>
      <c r="E31" s="45" t="s">
        <v>683</v>
      </c>
      <c r="F31" s="45" t="s">
        <v>683</v>
      </c>
      <c r="G31" s="45" t="s">
        <v>684</v>
      </c>
      <c r="H31" s="45" t="s">
        <v>684</v>
      </c>
      <c r="I31" s="45" t="s">
        <v>685</v>
      </c>
      <c r="J31" s="43"/>
      <c r="K31" s="19"/>
      <c r="L31" s="19"/>
    </row>
    <row r="32" spans="1:20" x14ac:dyDescent="0.25">
      <c r="A32" s="25"/>
      <c r="B32" s="45"/>
      <c r="C32" s="45">
        <v>2012</v>
      </c>
      <c r="D32" s="45" t="s">
        <v>684</v>
      </c>
      <c r="E32" s="45" t="s">
        <v>685</v>
      </c>
      <c r="F32" s="45" t="s">
        <v>686</v>
      </c>
      <c r="G32" s="45" t="s">
        <v>685</v>
      </c>
      <c r="H32" s="45" t="s">
        <v>686</v>
      </c>
      <c r="I32" s="45" t="s">
        <v>686</v>
      </c>
      <c r="J32" s="43"/>
      <c r="K32" s="19"/>
      <c r="L32" s="19"/>
    </row>
    <row r="33" spans="1:20" x14ac:dyDescent="0.25">
      <c r="A33" s="25">
        <f t="shared" si="2"/>
        <v>0.15686274509803921</v>
      </c>
      <c r="B33" s="45" t="s">
        <v>389</v>
      </c>
      <c r="C33" s="45">
        <f>SUM(D33:I33)</f>
        <v>8</v>
      </c>
      <c r="D33" s="45">
        <f>COUNTIFS('2010-2012 EyB (matched)'!$I$2:$I$172,D$18,'2010-2012 EyB (matched)'!$O$2:$O$172,D$19)</f>
        <v>1</v>
      </c>
      <c r="E33" s="45">
        <f>COUNTIFS('2010-2012 EyB (matched)'!$I$2:$I$172,E$18,'2010-2012 EyB (matched)'!$O$2:$O$172,E$19)</f>
        <v>0</v>
      </c>
      <c r="F33" s="45">
        <f>COUNTIFS('2010-2012 EyB (matched)'!$I$2:$I$172,F$18,'2010-2012 EyB (matched)'!$O$2:$O$172,F$19)</f>
        <v>0</v>
      </c>
      <c r="G33" s="45">
        <f>COUNTIFS('2010-2012 EyB (matched)'!$I$2:$I$172,G$18,'2010-2012 EyB (matched)'!$O$2:$O$172,G$19)</f>
        <v>0</v>
      </c>
      <c r="H33" s="45">
        <f>COUNTIFS('2010-2012 EyB (matched)'!$I$2:$I$172,H$18,'2010-2012 EyB (matched)'!$O$2:$O$172,H$19)</f>
        <v>7</v>
      </c>
      <c r="I33" s="45">
        <f>COUNTIFS('2010-2012 EyB (matched)'!$I$2:$I$172,I$18,'2010-2012 EyB (matched)'!$O$2:$O$172,I$19)</f>
        <v>0</v>
      </c>
      <c r="J33" s="19"/>
      <c r="K33" s="19"/>
      <c r="L33" s="19"/>
    </row>
    <row r="34" spans="1:20" x14ac:dyDescent="0.25">
      <c r="G34" s="26"/>
      <c r="H34" s="26"/>
      <c r="K34" s="19"/>
      <c r="L34" s="19"/>
    </row>
    <row r="35" spans="1:20" x14ac:dyDescent="0.25">
      <c r="B35" s="15" t="s">
        <v>390</v>
      </c>
      <c r="C35" s="19">
        <f>C33+C30+C27</f>
        <v>51</v>
      </c>
      <c r="D35" s="15"/>
      <c r="E35" s="15"/>
      <c r="F35" s="15"/>
      <c r="G35" s="26"/>
      <c r="H35" s="26"/>
      <c r="K35" s="19"/>
      <c r="L35" s="19"/>
    </row>
    <row r="36" spans="1:20" x14ac:dyDescent="0.25">
      <c r="G36" s="26"/>
      <c r="H36" s="26"/>
      <c r="K36" s="19"/>
      <c r="L36" s="19"/>
    </row>
    <row r="37" spans="1:20" x14ac:dyDescent="0.25">
      <c r="G37" s="26"/>
      <c r="H37" s="26"/>
      <c r="K37" s="19"/>
      <c r="L37" s="19"/>
    </row>
    <row r="38" spans="1:20" x14ac:dyDescent="0.25">
      <c r="B38" s="45"/>
      <c r="C38" s="45">
        <v>2010</v>
      </c>
      <c r="D38" s="45" t="s">
        <v>686</v>
      </c>
      <c r="E38" s="45" t="s">
        <v>686</v>
      </c>
      <c r="F38" s="45" t="s">
        <v>686</v>
      </c>
      <c r="G38" s="45" t="s">
        <v>685</v>
      </c>
      <c r="H38" s="45" t="s">
        <v>685</v>
      </c>
      <c r="I38" s="45" t="s">
        <v>684</v>
      </c>
      <c r="J38" s="43"/>
      <c r="K38" s="20" t="s">
        <v>386</v>
      </c>
      <c r="L38" s="19"/>
      <c r="T38" s="20" t="s">
        <v>599</v>
      </c>
    </row>
    <row r="39" spans="1:20" x14ac:dyDescent="0.25">
      <c r="A39" s="25"/>
      <c r="B39" s="45"/>
      <c r="C39" s="45">
        <v>2012</v>
      </c>
      <c r="D39" s="45" t="s">
        <v>685</v>
      </c>
      <c r="E39" s="45" t="s">
        <v>684</v>
      </c>
      <c r="F39" s="45" t="s">
        <v>683</v>
      </c>
      <c r="G39" s="45" t="s">
        <v>684</v>
      </c>
      <c r="H39" s="45" t="s">
        <v>683</v>
      </c>
      <c r="I39" s="45" t="s">
        <v>683</v>
      </c>
      <c r="J39" s="43"/>
    </row>
    <row r="40" spans="1:20" x14ac:dyDescent="0.25">
      <c r="A40" s="25">
        <f>C40/$C$22</f>
        <v>0.72549019607843135</v>
      </c>
      <c r="B40" s="45" t="s">
        <v>388</v>
      </c>
      <c r="C40" s="45">
        <f>SUM(D40:I40)</f>
        <v>37</v>
      </c>
      <c r="D40" s="45">
        <f>COUNTIFS('2010-2012 EyB (matched)'!$J$2:$J$172,D$12,'2010-2012 EyB (matched)'!$P$2:$P$172,D$13)</f>
        <v>20</v>
      </c>
      <c r="E40" s="45">
        <f>COUNTIFS('2010-2012 EyB (matched)'!$J$2:$J$172,E$12,'2010-2012 EyB (matched)'!$P$2:$P$172,E$13)</f>
        <v>5</v>
      </c>
      <c r="F40" s="45">
        <f>COUNTIFS('2010-2012 EyB (matched)'!$J$2:$J$172,F$12,'2010-2012 EyB (matched)'!$P$2:$P$172,F$13)</f>
        <v>9</v>
      </c>
      <c r="G40" s="45">
        <f>COUNTIFS('2010-2012 EyB (matched)'!$J$2:$J$172,G$12,'2010-2012 EyB (matched)'!$P$2:$P$172,G$13)</f>
        <v>0</v>
      </c>
      <c r="H40" s="45">
        <f>COUNTIFS('2010-2012 EyB (matched)'!$J$2:$J$172,H$12,'2010-2012 EyB (matched)'!$P$2:$P$172,H$13)</f>
        <v>3</v>
      </c>
      <c r="I40" s="45">
        <f>COUNTIFS('2010-2012 EyB (matched)'!$J$2:$J$172,I$12,'2010-2012 EyB (matched)'!$P$2:$P$172,I$13)</f>
        <v>0</v>
      </c>
      <c r="J40" s="19"/>
    </row>
    <row r="41" spans="1:20" x14ac:dyDescent="0.25">
      <c r="A41" s="25"/>
      <c r="B41" s="45"/>
      <c r="C41" s="45">
        <v>2010</v>
      </c>
      <c r="D41" s="45" t="s">
        <v>686</v>
      </c>
      <c r="E41" s="45" t="s">
        <v>685</v>
      </c>
      <c r="F41" s="45" t="s">
        <v>684</v>
      </c>
      <c r="G41" s="45" t="s">
        <v>683</v>
      </c>
      <c r="H41" s="45"/>
      <c r="I41" s="45"/>
    </row>
    <row r="42" spans="1:20" x14ac:dyDescent="0.25">
      <c r="A42" s="25"/>
      <c r="B42" s="45"/>
      <c r="C42" s="45">
        <v>2012</v>
      </c>
      <c r="D42" s="45" t="s">
        <v>686</v>
      </c>
      <c r="E42" s="45" t="s">
        <v>685</v>
      </c>
      <c r="F42" s="45" t="s">
        <v>684</v>
      </c>
      <c r="G42" s="45" t="s">
        <v>683</v>
      </c>
      <c r="H42" s="45"/>
      <c r="I42" s="45"/>
    </row>
    <row r="43" spans="1:20" x14ac:dyDescent="0.25">
      <c r="A43" s="25">
        <f t="shared" ref="A43:A46" si="3">C43/$C$22</f>
        <v>0.25490196078431371</v>
      </c>
      <c r="B43" s="45" t="s">
        <v>387</v>
      </c>
      <c r="C43" s="45">
        <f>SUM(D43:G43)</f>
        <v>13</v>
      </c>
      <c r="D43" s="45">
        <f>COUNTIFS('2010-2012 EyB (matched)'!$J$2:$J$172,D$15,'2010-2012 EyB (matched)'!$P$2:$P$172,D$16)</f>
        <v>7</v>
      </c>
      <c r="E43" s="45">
        <f>COUNTIFS('2010-2012 EyB (matched)'!$J$2:$J$172,E$15,'2010-2012 EyB (matched)'!$P$2:$P$172,E$16)</f>
        <v>4</v>
      </c>
      <c r="F43" s="45">
        <f>COUNTIFS('2010-2012 EyB (matched)'!$J$2:$J$172,F$15,'2010-2012 EyB (matched)'!$P$2:$P$172,F$16)</f>
        <v>1</v>
      </c>
      <c r="G43" s="45">
        <f>COUNTIFS('2010-2012 EyB (matched)'!$J$2:$J$172,G$15,'2010-2012 EyB (matched)'!$P$2:$P$172,G$16)</f>
        <v>1</v>
      </c>
      <c r="H43" s="45"/>
      <c r="I43" s="45"/>
    </row>
    <row r="44" spans="1:20" x14ac:dyDescent="0.25">
      <c r="A44" s="25"/>
      <c r="B44" s="45"/>
      <c r="C44" s="45">
        <v>2010</v>
      </c>
      <c r="D44" s="45" t="s">
        <v>683</v>
      </c>
      <c r="E44" s="45" t="s">
        <v>683</v>
      </c>
      <c r="F44" s="45" t="s">
        <v>683</v>
      </c>
      <c r="G44" s="45" t="s">
        <v>684</v>
      </c>
      <c r="H44" s="45" t="s">
        <v>684</v>
      </c>
      <c r="I44" s="45" t="s">
        <v>685</v>
      </c>
      <c r="J44" s="43"/>
    </row>
    <row r="45" spans="1:20" x14ac:dyDescent="0.25">
      <c r="A45" s="25"/>
      <c r="B45" s="45"/>
      <c r="C45" s="45">
        <v>2012</v>
      </c>
      <c r="D45" s="45" t="s">
        <v>684</v>
      </c>
      <c r="E45" s="45" t="s">
        <v>685</v>
      </c>
      <c r="F45" s="45" t="s">
        <v>686</v>
      </c>
      <c r="G45" s="45" t="s">
        <v>685</v>
      </c>
      <c r="H45" s="45" t="s">
        <v>686</v>
      </c>
      <c r="I45" s="45" t="s">
        <v>686</v>
      </c>
      <c r="J45" s="43"/>
    </row>
    <row r="46" spans="1:20" x14ac:dyDescent="0.25">
      <c r="A46" s="25">
        <f t="shared" si="3"/>
        <v>1.9607843137254902E-2</v>
      </c>
      <c r="B46" s="45" t="s">
        <v>389</v>
      </c>
      <c r="C46" s="45">
        <f>SUM(D46:I46)</f>
        <v>1</v>
      </c>
      <c r="D46" s="45">
        <f>COUNTIFS('2010-2012 EyB (matched)'!$J$2:$J$172,D$18,'2010-2012 EyB (matched)'!$P$2:$P$172,D$19)</f>
        <v>0</v>
      </c>
      <c r="E46" s="45">
        <f>COUNTIFS('2010-2012 EyB (matched)'!$J$2:$J$172,E$18,'2010-2012 EyB (matched)'!$P$2:$P$172,E$19)</f>
        <v>0</v>
      </c>
      <c r="F46" s="45">
        <f>COUNTIFS('2010-2012 EyB (matched)'!$J$2:$J$172,F$18,'2010-2012 EyB (matched)'!$P$2:$P$172,F$19)</f>
        <v>0</v>
      </c>
      <c r="G46" s="45">
        <f>COUNTIFS('2010-2012 EyB (matched)'!$J$2:$J$172,G$18,'2010-2012 EyB (matched)'!$P$2:$P$172,G$19)</f>
        <v>0</v>
      </c>
      <c r="H46" s="45">
        <f>COUNTIFS('2010-2012 EyB (matched)'!$J$2:$J$172,H$18,'2010-2012 EyB (matched)'!$P$2:$P$172,H$19)</f>
        <v>0</v>
      </c>
      <c r="I46" s="45">
        <f>COUNTIFS('2010-2012 EyB (matched)'!$J$2:$J$172,I$18,'2010-2012 EyB (matched)'!$P$2:$P$172,I$19)</f>
        <v>1</v>
      </c>
      <c r="J46" s="19"/>
    </row>
    <row r="47" spans="1:20" x14ac:dyDescent="0.25">
      <c r="G47" s="26"/>
      <c r="H47" s="26"/>
    </row>
    <row r="48" spans="1:20" x14ac:dyDescent="0.25">
      <c r="B48" s="15" t="s">
        <v>390</v>
      </c>
      <c r="C48" s="19">
        <f>C46+C43+C40</f>
        <v>51</v>
      </c>
      <c r="D48" s="15"/>
      <c r="E48" s="15"/>
      <c r="F48" s="15"/>
      <c r="G48" s="26"/>
      <c r="H48" s="26"/>
    </row>
  </sheetData>
  <conditionalFormatting sqref="J12">
    <cfRule type="containsText" dxfId="71" priority="370" operator="containsText" text="Destacado">
      <formula>NOT(ISERROR(SEARCH("Destacado",J12)))</formula>
    </cfRule>
    <cfRule type="containsText" dxfId="70" priority="371" operator="containsText" text="Adecuado">
      <formula>NOT(ISERROR(SEARCH("Adecuado",J12)))</formula>
    </cfRule>
    <cfRule type="containsText" dxfId="69" priority="372" operator="containsText" text="Op. Mejora">
      <formula>NOT(ISERROR(SEARCH("Op. Mejora",J12)))</formula>
    </cfRule>
  </conditionalFormatting>
  <conditionalFormatting sqref="J12">
    <cfRule type="containsText" dxfId="68" priority="369" operator="containsText" text="Moderado">
      <formula>NOT(ISERROR(SEARCH("Moderado",J12)))</formula>
    </cfRule>
  </conditionalFormatting>
  <conditionalFormatting sqref="J13">
    <cfRule type="containsText" dxfId="67" priority="366" operator="containsText" text="Destacado">
      <formula>NOT(ISERROR(SEARCH("Destacado",J13)))</formula>
    </cfRule>
    <cfRule type="containsText" dxfId="66" priority="367" operator="containsText" text="Adecuado">
      <formula>NOT(ISERROR(SEARCH("Adecuado",J13)))</formula>
    </cfRule>
    <cfRule type="containsText" dxfId="65" priority="368" operator="containsText" text="Op. Mejora">
      <formula>NOT(ISERROR(SEARCH("Op. Mejora",J13)))</formula>
    </cfRule>
  </conditionalFormatting>
  <conditionalFormatting sqref="J13">
    <cfRule type="containsText" dxfId="64" priority="365" operator="containsText" text="Moderado">
      <formula>NOT(ISERROR(SEARCH("Moderado",J13)))</formula>
    </cfRule>
  </conditionalFormatting>
  <conditionalFormatting sqref="J19">
    <cfRule type="containsText" dxfId="63" priority="273" operator="containsText" text="Moderado">
      <formula>NOT(ISERROR(SEARCH("Moderado",J19)))</formula>
    </cfRule>
  </conditionalFormatting>
  <conditionalFormatting sqref="J18">
    <cfRule type="containsText" dxfId="62" priority="278" operator="containsText" text="Destacado">
      <formula>NOT(ISERROR(SEARCH("Destacado",J18)))</formula>
    </cfRule>
    <cfRule type="containsText" dxfId="61" priority="279" operator="containsText" text="Adecuado">
      <formula>NOT(ISERROR(SEARCH("Adecuado",J18)))</formula>
    </cfRule>
    <cfRule type="containsText" dxfId="60" priority="280" operator="containsText" text="Op. Mejora">
      <formula>NOT(ISERROR(SEARCH("Op. Mejora",J18)))</formula>
    </cfRule>
  </conditionalFormatting>
  <conditionalFormatting sqref="J18">
    <cfRule type="containsText" dxfId="59" priority="277" operator="containsText" text="Moderado">
      <formula>NOT(ISERROR(SEARCH("Moderado",J18)))</formula>
    </cfRule>
  </conditionalFormatting>
  <conditionalFormatting sqref="J19">
    <cfRule type="containsText" dxfId="58" priority="274" operator="containsText" text="Destacado">
      <formula>NOT(ISERROR(SEARCH("Destacado",J19)))</formula>
    </cfRule>
    <cfRule type="containsText" dxfId="57" priority="275" operator="containsText" text="Adecuado">
      <formula>NOT(ISERROR(SEARCH("Adecuado",J19)))</formula>
    </cfRule>
    <cfRule type="containsText" dxfId="56" priority="276" operator="containsText" text="Op. Mejora">
      <formula>NOT(ISERROR(SEARCH("Op. Mejora",J19)))</formula>
    </cfRule>
  </conditionalFormatting>
  <conditionalFormatting sqref="J25">
    <cfRule type="containsText" dxfId="55" priority="242" operator="containsText" text="Destacado">
      <formula>NOT(ISERROR(SEARCH("Destacado",J25)))</formula>
    </cfRule>
    <cfRule type="containsText" dxfId="54" priority="243" operator="containsText" text="Adecuado">
      <formula>NOT(ISERROR(SEARCH("Adecuado",J25)))</formula>
    </cfRule>
    <cfRule type="containsText" dxfId="53" priority="244" operator="containsText" text="Op. Mejora">
      <formula>NOT(ISERROR(SEARCH("Op. Mejora",J25)))</formula>
    </cfRule>
  </conditionalFormatting>
  <conditionalFormatting sqref="J25">
    <cfRule type="containsText" dxfId="52" priority="241" operator="containsText" text="Moderado">
      <formula>NOT(ISERROR(SEARCH("Moderado",J25)))</formula>
    </cfRule>
  </conditionalFormatting>
  <conditionalFormatting sqref="J26">
    <cfRule type="containsText" dxfId="51" priority="238" operator="containsText" text="Destacado">
      <formula>NOT(ISERROR(SEARCH("Destacado",J26)))</formula>
    </cfRule>
    <cfRule type="containsText" dxfId="50" priority="239" operator="containsText" text="Adecuado">
      <formula>NOT(ISERROR(SEARCH("Adecuado",J26)))</formula>
    </cfRule>
    <cfRule type="containsText" dxfId="49" priority="240" operator="containsText" text="Op. Mejora">
      <formula>NOT(ISERROR(SEARCH("Op. Mejora",J26)))</formula>
    </cfRule>
  </conditionalFormatting>
  <conditionalFormatting sqref="J26">
    <cfRule type="containsText" dxfId="48" priority="237" operator="containsText" text="Moderado">
      <formula>NOT(ISERROR(SEARCH("Moderado",J26)))</formula>
    </cfRule>
  </conditionalFormatting>
  <conditionalFormatting sqref="J38">
    <cfRule type="containsText" dxfId="47" priority="194" operator="containsText" text="Destacado">
      <formula>NOT(ISERROR(SEARCH("Destacado",J38)))</formula>
    </cfRule>
    <cfRule type="containsText" dxfId="46" priority="195" operator="containsText" text="Adecuado">
      <formula>NOT(ISERROR(SEARCH("Adecuado",J38)))</formula>
    </cfRule>
    <cfRule type="containsText" dxfId="45" priority="196" operator="containsText" text="Op. Mejora">
      <formula>NOT(ISERROR(SEARCH("Op. Mejora",J38)))</formula>
    </cfRule>
  </conditionalFormatting>
  <conditionalFormatting sqref="J38">
    <cfRule type="containsText" dxfId="44" priority="193" operator="containsText" text="Moderado">
      <formula>NOT(ISERROR(SEARCH("Moderado",J38)))</formula>
    </cfRule>
  </conditionalFormatting>
  <conditionalFormatting sqref="J39">
    <cfRule type="containsText" dxfId="43" priority="190" operator="containsText" text="Destacado">
      <formula>NOT(ISERROR(SEARCH("Destacado",J39)))</formula>
    </cfRule>
    <cfRule type="containsText" dxfId="42" priority="191" operator="containsText" text="Adecuado">
      <formula>NOT(ISERROR(SEARCH("Adecuado",J39)))</formula>
    </cfRule>
    <cfRule type="containsText" dxfId="41" priority="192" operator="containsText" text="Op. Mejora">
      <formula>NOT(ISERROR(SEARCH("Op. Mejora",J39)))</formula>
    </cfRule>
  </conditionalFormatting>
  <conditionalFormatting sqref="J39">
    <cfRule type="containsText" dxfId="40" priority="189" operator="containsText" text="Moderado">
      <formula>NOT(ISERROR(SEARCH("Moderado",J39)))</formula>
    </cfRule>
  </conditionalFormatting>
  <conditionalFormatting sqref="J45">
    <cfRule type="containsText" dxfId="39" priority="65" operator="containsText" text="Moderado">
      <formula>NOT(ISERROR(SEARCH("Moderado",J45)))</formula>
    </cfRule>
  </conditionalFormatting>
  <conditionalFormatting sqref="J44">
    <cfRule type="containsText" dxfId="38" priority="70" operator="containsText" text="Destacado">
      <formula>NOT(ISERROR(SEARCH("Destacado",J44)))</formula>
    </cfRule>
    <cfRule type="containsText" dxfId="37" priority="71" operator="containsText" text="Adecuado">
      <formula>NOT(ISERROR(SEARCH("Adecuado",J44)))</formula>
    </cfRule>
    <cfRule type="containsText" dxfId="36" priority="72" operator="containsText" text="Op. Mejora">
      <formula>NOT(ISERROR(SEARCH("Op. Mejora",J44)))</formula>
    </cfRule>
  </conditionalFormatting>
  <conditionalFormatting sqref="J44">
    <cfRule type="containsText" dxfId="35" priority="69" operator="containsText" text="Moderado">
      <formula>NOT(ISERROR(SEARCH("Moderado",J44)))</formula>
    </cfRule>
  </conditionalFormatting>
  <conditionalFormatting sqref="J45">
    <cfRule type="containsText" dxfId="34" priority="66" operator="containsText" text="Destacado">
      <formula>NOT(ISERROR(SEARCH("Destacado",J45)))</formula>
    </cfRule>
    <cfRule type="containsText" dxfId="33" priority="67" operator="containsText" text="Adecuado">
      <formula>NOT(ISERROR(SEARCH("Adecuado",J45)))</formula>
    </cfRule>
    <cfRule type="containsText" dxfId="32" priority="68" operator="containsText" text="Op. Mejora">
      <formula>NOT(ISERROR(SEARCH("Op. Mejora",J45)))</formula>
    </cfRule>
  </conditionalFormatting>
  <conditionalFormatting sqref="J32">
    <cfRule type="containsText" dxfId="31" priority="17" operator="containsText" text="Moderado">
      <formula>NOT(ISERROR(SEARCH("Moderado",J32)))</formula>
    </cfRule>
  </conditionalFormatting>
  <conditionalFormatting sqref="J31">
    <cfRule type="containsText" dxfId="30" priority="22" operator="containsText" text="Destacado">
      <formula>NOT(ISERROR(SEARCH("Destacado",J31)))</formula>
    </cfRule>
    <cfRule type="containsText" dxfId="29" priority="23" operator="containsText" text="Adecuado">
      <formula>NOT(ISERROR(SEARCH("Adecuado",J31)))</formula>
    </cfRule>
    <cfRule type="containsText" dxfId="28" priority="24" operator="containsText" text="Op. Mejora">
      <formula>NOT(ISERROR(SEARCH("Op. Mejora",J31)))</formula>
    </cfRule>
  </conditionalFormatting>
  <conditionalFormatting sqref="J31">
    <cfRule type="containsText" dxfId="27" priority="21" operator="containsText" text="Moderado">
      <formula>NOT(ISERROR(SEARCH("Moderado",J31)))</formula>
    </cfRule>
  </conditionalFormatting>
  <conditionalFormatting sqref="J32">
    <cfRule type="containsText" dxfId="26" priority="18" operator="containsText" text="Destacado">
      <formula>NOT(ISERROR(SEARCH("Destacado",J32)))</formula>
    </cfRule>
    <cfRule type="containsText" dxfId="25" priority="19" operator="containsText" text="Adecuado">
      <formula>NOT(ISERROR(SEARCH("Adecuado",J32)))</formula>
    </cfRule>
    <cfRule type="containsText" dxfId="24" priority="20" operator="containsText" text="Op. Mejora">
      <formula>NOT(ISERROR(SEARCH("Op. Mejora",J32)))</formula>
    </cfRule>
  </conditionalFormatting>
  <conditionalFormatting sqref="B12:I20">
    <cfRule type="containsText" dxfId="23" priority="14" operator="containsText" text="Destacado">
      <formula>NOT(ISERROR(SEARCH("Destacado",B12)))</formula>
    </cfRule>
    <cfRule type="containsText" dxfId="22" priority="15" operator="containsText" text="Adecuado">
      <formula>NOT(ISERROR(SEARCH("Adecuado",B12)))</formula>
    </cfRule>
    <cfRule type="containsText" dxfId="21" priority="16" operator="containsText" text="Op. Mejora">
      <formula>NOT(ISERROR(SEARCH("Op. Mejora",B12)))</formula>
    </cfRule>
  </conditionalFormatting>
  <conditionalFormatting sqref="B12:I20">
    <cfRule type="containsText" dxfId="20" priority="13" operator="containsText" text="Moderado">
      <formula>NOT(ISERROR(SEARCH("Moderado",B12)))</formula>
    </cfRule>
  </conditionalFormatting>
  <conditionalFormatting sqref="B25:I33">
    <cfRule type="containsText" dxfId="19" priority="10" operator="containsText" text="Destacado">
      <formula>NOT(ISERROR(SEARCH("Destacado",B25)))</formula>
    </cfRule>
    <cfRule type="containsText" dxfId="18" priority="11" operator="containsText" text="Adecuado">
      <formula>NOT(ISERROR(SEARCH("Adecuado",B25)))</formula>
    </cfRule>
    <cfRule type="containsText" dxfId="17" priority="12" operator="containsText" text="Op. Mejora">
      <formula>NOT(ISERROR(SEARCH("Op. Mejora",B25)))</formula>
    </cfRule>
  </conditionalFormatting>
  <conditionalFormatting sqref="B25:I33">
    <cfRule type="containsText" dxfId="16" priority="9" operator="containsText" text="Moderado">
      <formula>NOT(ISERROR(SEARCH("Moderado",B25)))</formula>
    </cfRule>
  </conditionalFormatting>
  <conditionalFormatting sqref="B38:I46">
    <cfRule type="containsText" dxfId="15" priority="6" operator="containsText" text="Destacado">
      <formula>NOT(ISERROR(SEARCH("Destacado",B38)))</formula>
    </cfRule>
    <cfRule type="containsText" dxfId="14" priority="7" operator="containsText" text="Adecuado">
      <formula>NOT(ISERROR(SEARCH("Adecuado",B38)))</formula>
    </cfRule>
    <cfRule type="containsText" dxfId="13" priority="8" operator="containsText" text="Op. Mejora">
      <formula>NOT(ISERROR(SEARCH("Op. Mejora",B38)))</formula>
    </cfRule>
  </conditionalFormatting>
  <conditionalFormatting sqref="B38:I46">
    <cfRule type="containsText" dxfId="12" priority="5" operator="containsText" text="Moderado">
      <formula>NOT(ISERROR(SEARCH("Moderado",B38)))</formula>
    </cfRule>
  </conditionalFormatting>
  <conditionalFormatting sqref="B4:B7">
    <cfRule type="containsText" dxfId="11" priority="2" operator="containsText" text="Destacado">
      <formula>NOT(ISERROR(SEARCH("Destacado",B4)))</formula>
    </cfRule>
    <cfRule type="containsText" dxfId="10" priority="3" operator="containsText" text="Adecuado">
      <formula>NOT(ISERROR(SEARCH("Adecuado",B4)))</formula>
    </cfRule>
    <cfRule type="containsText" dxfId="9" priority="4" operator="containsText" text="Op. Mejora">
      <formula>NOT(ISERROR(SEARCH("Op. Mejora",B4)))</formula>
    </cfRule>
  </conditionalFormatting>
  <conditionalFormatting sqref="B4:B7">
    <cfRule type="containsText" dxfId="8" priority="1" operator="containsText" text="Moderado">
      <formula>NOT(ISERROR(SEARCH("Moderado",B4)))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B55"/>
  <sheetViews>
    <sheetView zoomScale="85" zoomScaleNormal="85" workbookViewId="0">
      <selection activeCell="E1" sqref="E1"/>
    </sheetView>
  </sheetViews>
  <sheetFormatPr baseColWidth="10" defaultRowHeight="15" x14ac:dyDescent="0.25"/>
  <cols>
    <col min="1" max="1" width="20.42578125" customWidth="1"/>
    <col min="5" max="28" width="6.7109375" style="12" bestFit="1" customWidth="1"/>
  </cols>
  <sheetData>
    <row r="1" spans="1:28" ht="24.75" customHeight="1" x14ac:dyDescent="0.25">
      <c r="A1" s="44" t="s">
        <v>288</v>
      </c>
      <c r="B1" s="44" t="s">
        <v>381</v>
      </c>
      <c r="C1" s="44" t="s">
        <v>382</v>
      </c>
      <c r="D1" s="44" t="s">
        <v>383</v>
      </c>
      <c r="E1" s="11" t="s">
        <v>618</v>
      </c>
      <c r="F1" s="11" t="s">
        <v>619</v>
      </c>
      <c r="G1" s="11" t="s">
        <v>620</v>
      </c>
      <c r="H1" s="11" t="s">
        <v>621</v>
      </c>
      <c r="I1" s="32" t="s">
        <v>626</v>
      </c>
      <c r="J1" s="32" t="s">
        <v>627</v>
      </c>
      <c r="K1" s="32" t="s">
        <v>628</v>
      </c>
      <c r="L1" s="32" t="s">
        <v>629</v>
      </c>
      <c r="M1" s="11" t="s">
        <v>610</v>
      </c>
      <c r="N1" s="11" t="s">
        <v>611</v>
      </c>
      <c r="O1" s="11" t="s">
        <v>612</v>
      </c>
      <c r="P1" s="11" t="s">
        <v>613</v>
      </c>
      <c r="Q1" s="32" t="s">
        <v>630</v>
      </c>
      <c r="R1" s="32" t="s">
        <v>631</v>
      </c>
      <c r="S1" s="32" t="s">
        <v>632</v>
      </c>
      <c r="T1" s="32" t="s">
        <v>633</v>
      </c>
      <c r="U1" s="11" t="s">
        <v>622</v>
      </c>
      <c r="V1" s="11" t="s">
        <v>623</v>
      </c>
      <c r="W1" s="11" t="s">
        <v>624</v>
      </c>
      <c r="X1" s="11" t="s">
        <v>625</v>
      </c>
      <c r="Y1" s="32" t="s">
        <v>606</v>
      </c>
      <c r="Z1" s="32" t="s">
        <v>607</v>
      </c>
      <c r="AA1" s="32" t="s">
        <v>608</v>
      </c>
      <c r="AB1" s="32" t="s">
        <v>609</v>
      </c>
    </row>
    <row r="2" spans="1:28" x14ac:dyDescent="0.25">
      <c r="A2" t="s">
        <v>513</v>
      </c>
      <c r="B2" t="s">
        <v>161</v>
      </c>
      <c r="C2" t="s">
        <v>2</v>
      </c>
      <c r="D2" t="s">
        <v>163</v>
      </c>
      <c r="E2" s="31">
        <v>0</v>
      </c>
      <c r="F2" s="31">
        <v>0</v>
      </c>
      <c r="G2" s="31">
        <v>0</v>
      </c>
      <c r="H2" s="31">
        <v>1</v>
      </c>
      <c r="I2" s="31">
        <v>1</v>
      </c>
      <c r="J2" s="31">
        <v>0</v>
      </c>
      <c r="K2" s="31">
        <v>1</v>
      </c>
      <c r="L2" s="31">
        <v>1</v>
      </c>
      <c r="M2" s="18">
        <v>1</v>
      </c>
      <c r="N2" s="18">
        <v>1</v>
      </c>
      <c r="O2" s="18">
        <v>1</v>
      </c>
      <c r="P2" s="18">
        <v>1</v>
      </c>
      <c r="Q2" s="18">
        <v>1</v>
      </c>
      <c r="R2" s="18">
        <v>1</v>
      </c>
      <c r="S2" s="18">
        <v>0</v>
      </c>
      <c r="T2" s="18">
        <v>1</v>
      </c>
      <c r="U2" s="33">
        <v>0</v>
      </c>
      <c r="V2" s="33">
        <v>0</v>
      </c>
      <c r="W2" s="33">
        <v>1</v>
      </c>
      <c r="X2" s="33">
        <v>1</v>
      </c>
      <c r="Y2" s="33">
        <v>1</v>
      </c>
      <c r="Z2" s="33">
        <v>1</v>
      </c>
      <c r="AA2" s="33">
        <v>1</v>
      </c>
      <c r="AB2" s="33">
        <v>1</v>
      </c>
    </row>
    <row r="3" spans="1:28" x14ac:dyDescent="0.25">
      <c r="A3" t="s">
        <v>514</v>
      </c>
      <c r="B3" t="s">
        <v>161</v>
      </c>
      <c r="C3" t="s">
        <v>2</v>
      </c>
      <c r="D3" t="s">
        <v>165</v>
      </c>
      <c r="E3" s="31">
        <v>0</v>
      </c>
      <c r="F3" s="31">
        <v>0</v>
      </c>
      <c r="G3" s="31">
        <v>0</v>
      </c>
      <c r="H3" s="31">
        <v>1</v>
      </c>
      <c r="I3" s="31">
        <v>0</v>
      </c>
      <c r="J3" s="31">
        <v>1</v>
      </c>
      <c r="K3" s="31">
        <v>1</v>
      </c>
      <c r="L3" s="31">
        <v>1</v>
      </c>
      <c r="M3" s="18">
        <v>1</v>
      </c>
      <c r="N3" s="18">
        <v>0</v>
      </c>
      <c r="O3" s="18">
        <v>0</v>
      </c>
      <c r="P3" s="18">
        <v>0</v>
      </c>
      <c r="Q3" s="18">
        <v>1</v>
      </c>
      <c r="R3" s="18">
        <v>1</v>
      </c>
      <c r="S3" s="18">
        <v>1</v>
      </c>
      <c r="T3" s="18">
        <v>1</v>
      </c>
      <c r="U3" s="33">
        <v>1</v>
      </c>
      <c r="V3" s="33">
        <v>1</v>
      </c>
      <c r="W3" s="33">
        <v>1</v>
      </c>
      <c r="X3" s="33">
        <v>1</v>
      </c>
      <c r="Y3" s="33">
        <v>1</v>
      </c>
      <c r="Z3" s="33">
        <v>1</v>
      </c>
      <c r="AA3" s="33">
        <v>1</v>
      </c>
      <c r="AB3" s="33">
        <v>1</v>
      </c>
    </row>
    <row r="4" spans="1:28" x14ac:dyDescent="0.25">
      <c r="A4" t="s">
        <v>515</v>
      </c>
      <c r="B4" t="s">
        <v>161</v>
      </c>
      <c r="C4" t="s">
        <v>2</v>
      </c>
      <c r="D4" t="s">
        <v>167</v>
      </c>
      <c r="E4" s="31">
        <v>0</v>
      </c>
      <c r="F4" s="31">
        <v>0</v>
      </c>
      <c r="G4" s="31">
        <v>1</v>
      </c>
      <c r="H4" s="31">
        <v>1</v>
      </c>
      <c r="I4" s="31">
        <v>1</v>
      </c>
      <c r="J4" s="31">
        <v>1</v>
      </c>
      <c r="K4" s="31">
        <v>1</v>
      </c>
      <c r="L4" s="31">
        <v>1</v>
      </c>
      <c r="M4" s="18">
        <v>1</v>
      </c>
      <c r="N4" s="18">
        <v>0</v>
      </c>
      <c r="O4" s="18">
        <v>0</v>
      </c>
      <c r="P4" s="18">
        <v>0</v>
      </c>
      <c r="Q4" s="18">
        <v>1</v>
      </c>
      <c r="R4" s="18">
        <v>1</v>
      </c>
      <c r="S4" s="18">
        <v>1</v>
      </c>
      <c r="T4" s="18">
        <v>1</v>
      </c>
      <c r="U4" s="33">
        <v>0</v>
      </c>
      <c r="V4" s="33">
        <v>1</v>
      </c>
      <c r="W4" s="33">
        <v>0</v>
      </c>
      <c r="X4" s="33">
        <v>1</v>
      </c>
      <c r="Y4" s="33">
        <v>1</v>
      </c>
      <c r="Z4" s="33">
        <v>1</v>
      </c>
      <c r="AA4" s="33">
        <v>1</v>
      </c>
      <c r="AB4" s="33">
        <v>1</v>
      </c>
    </row>
    <row r="5" spans="1:28" x14ac:dyDescent="0.25">
      <c r="A5" t="s">
        <v>516</v>
      </c>
      <c r="B5" t="s">
        <v>161</v>
      </c>
      <c r="C5" t="s">
        <v>2</v>
      </c>
      <c r="D5" t="s">
        <v>169</v>
      </c>
      <c r="E5" s="31">
        <v>1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1</v>
      </c>
      <c r="L5" s="31">
        <v>1</v>
      </c>
      <c r="M5" s="18">
        <v>0</v>
      </c>
      <c r="N5" s="18">
        <v>0</v>
      </c>
      <c r="O5" s="18">
        <v>1</v>
      </c>
      <c r="P5" s="18">
        <v>1</v>
      </c>
      <c r="Q5" s="18">
        <v>1</v>
      </c>
      <c r="R5" s="18">
        <v>0</v>
      </c>
      <c r="S5" s="18">
        <v>1</v>
      </c>
      <c r="T5" s="18">
        <v>1</v>
      </c>
      <c r="U5" s="33">
        <v>0</v>
      </c>
      <c r="V5" s="33">
        <v>0</v>
      </c>
      <c r="W5" s="33">
        <v>0</v>
      </c>
      <c r="X5" s="33">
        <v>0</v>
      </c>
      <c r="Y5" s="33">
        <v>1</v>
      </c>
      <c r="Z5" s="33">
        <v>1</v>
      </c>
      <c r="AA5" s="33">
        <v>1</v>
      </c>
      <c r="AB5" s="33">
        <v>1</v>
      </c>
    </row>
    <row r="6" spans="1:28" x14ac:dyDescent="0.25">
      <c r="A6" t="s">
        <v>517</v>
      </c>
      <c r="B6" t="s">
        <v>161</v>
      </c>
      <c r="C6" t="s">
        <v>2</v>
      </c>
      <c r="D6" t="s">
        <v>172</v>
      </c>
      <c r="E6" s="31">
        <v>0</v>
      </c>
      <c r="F6" s="31">
        <v>0</v>
      </c>
      <c r="G6" s="31">
        <v>0</v>
      </c>
      <c r="H6" s="31">
        <v>1</v>
      </c>
      <c r="I6" s="31">
        <v>1</v>
      </c>
      <c r="J6" s="31">
        <v>0</v>
      </c>
      <c r="K6" s="31">
        <v>1</v>
      </c>
      <c r="L6" s="31">
        <v>1</v>
      </c>
      <c r="M6" s="18">
        <v>1</v>
      </c>
      <c r="N6" s="18">
        <v>1</v>
      </c>
      <c r="O6" s="18">
        <v>1</v>
      </c>
      <c r="P6" s="18">
        <v>0</v>
      </c>
      <c r="Q6" s="18">
        <v>0</v>
      </c>
      <c r="R6" s="18">
        <v>1</v>
      </c>
      <c r="S6" s="18">
        <v>1</v>
      </c>
      <c r="T6" s="18">
        <v>1</v>
      </c>
      <c r="U6" s="33">
        <v>1</v>
      </c>
      <c r="V6" s="33">
        <v>1</v>
      </c>
      <c r="W6" s="33">
        <v>0</v>
      </c>
      <c r="X6" s="33">
        <v>0</v>
      </c>
      <c r="Y6" s="33">
        <v>1</v>
      </c>
      <c r="Z6" s="33">
        <v>1</v>
      </c>
      <c r="AA6" s="33">
        <v>1</v>
      </c>
      <c r="AB6" s="33">
        <v>0</v>
      </c>
    </row>
    <row r="7" spans="1:28" x14ac:dyDescent="0.25">
      <c r="A7" t="s">
        <v>518</v>
      </c>
      <c r="B7" t="s">
        <v>161</v>
      </c>
      <c r="C7" t="s">
        <v>2</v>
      </c>
      <c r="D7" t="s">
        <v>174</v>
      </c>
      <c r="E7" s="31">
        <v>0</v>
      </c>
      <c r="F7" s="31">
        <v>1</v>
      </c>
      <c r="G7" s="31">
        <v>1</v>
      </c>
      <c r="H7" s="31">
        <v>1</v>
      </c>
      <c r="I7" s="31">
        <v>0</v>
      </c>
      <c r="J7" s="31">
        <v>0</v>
      </c>
      <c r="K7" s="31">
        <v>1</v>
      </c>
      <c r="L7" s="31">
        <v>1</v>
      </c>
      <c r="M7" s="18">
        <v>1</v>
      </c>
      <c r="N7" s="18">
        <v>1</v>
      </c>
      <c r="O7" s="18">
        <v>0</v>
      </c>
      <c r="P7" s="18">
        <v>1</v>
      </c>
      <c r="Q7" s="18">
        <v>1</v>
      </c>
      <c r="R7" s="18">
        <v>0</v>
      </c>
      <c r="S7" s="18">
        <v>1</v>
      </c>
      <c r="T7" s="18">
        <v>1</v>
      </c>
      <c r="U7" s="33">
        <v>0</v>
      </c>
      <c r="V7" s="33">
        <v>1</v>
      </c>
      <c r="W7" s="33">
        <v>1</v>
      </c>
      <c r="X7" s="33">
        <v>1</v>
      </c>
      <c r="Y7" s="33">
        <v>0</v>
      </c>
      <c r="Z7" s="33">
        <v>1</v>
      </c>
      <c r="AA7" s="33">
        <v>1</v>
      </c>
      <c r="AB7" s="33">
        <v>0</v>
      </c>
    </row>
    <row r="8" spans="1:28" x14ac:dyDescent="0.25">
      <c r="A8" t="s">
        <v>519</v>
      </c>
      <c r="B8" t="s">
        <v>161</v>
      </c>
      <c r="C8" t="s">
        <v>2</v>
      </c>
      <c r="D8" t="s">
        <v>176</v>
      </c>
      <c r="E8" s="31">
        <v>0</v>
      </c>
      <c r="F8" s="31">
        <v>0</v>
      </c>
      <c r="G8" s="31">
        <v>0</v>
      </c>
      <c r="H8" s="31">
        <v>1</v>
      </c>
      <c r="I8" s="31">
        <v>0</v>
      </c>
      <c r="J8" s="31">
        <v>0</v>
      </c>
      <c r="K8" s="31">
        <v>0</v>
      </c>
      <c r="L8" s="31">
        <v>1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1</v>
      </c>
      <c r="S8" s="18">
        <v>1</v>
      </c>
      <c r="T8" s="18">
        <v>0</v>
      </c>
      <c r="U8" s="33">
        <v>0</v>
      </c>
      <c r="V8" s="33">
        <v>0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B8" s="33">
        <v>0</v>
      </c>
    </row>
    <row r="9" spans="1:28" x14ac:dyDescent="0.25">
      <c r="A9" t="s">
        <v>520</v>
      </c>
      <c r="B9" t="s">
        <v>161</v>
      </c>
      <c r="C9" t="s">
        <v>2</v>
      </c>
      <c r="D9" t="s">
        <v>177</v>
      </c>
      <c r="E9" s="31">
        <v>0</v>
      </c>
      <c r="F9" s="31">
        <v>0</v>
      </c>
      <c r="G9" s="31">
        <v>0</v>
      </c>
      <c r="H9" s="31">
        <v>1</v>
      </c>
      <c r="I9" s="31">
        <v>0</v>
      </c>
      <c r="J9" s="31">
        <v>1</v>
      </c>
      <c r="K9" s="31">
        <v>1</v>
      </c>
      <c r="L9" s="31">
        <v>1</v>
      </c>
      <c r="M9" s="18">
        <v>0</v>
      </c>
      <c r="N9" s="18">
        <v>0</v>
      </c>
      <c r="O9" s="18">
        <v>1</v>
      </c>
      <c r="P9" s="18">
        <v>1</v>
      </c>
      <c r="Q9" s="18">
        <v>0</v>
      </c>
      <c r="R9" s="18">
        <v>0</v>
      </c>
      <c r="S9" s="18">
        <v>0</v>
      </c>
      <c r="T9" s="18">
        <v>1</v>
      </c>
      <c r="U9" s="33">
        <v>0</v>
      </c>
      <c r="V9" s="33">
        <v>0</v>
      </c>
      <c r="W9" s="33">
        <v>0</v>
      </c>
      <c r="X9" s="33">
        <v>0</v>
      </c>
      <c r="Y9" s="33">
        <v>1</v>
      </c>
      <c r="Z9" s="33">
        <v>1</v>
      </c>
      <c r="AA9" s="33">
        <v>0</v>
      </c>
      <c r="AB9" s="33">
        <v>0</v>
      </c>
    </row>
    <row r="10" spans="1:28" x14ac:dyDescent="0.25">
      <c r="A10" t="s">
        <v>522</v>
      </c>
      <c r="B10" t="s">
        <v>178</v>
      </c>
      <c r="C10" t="s">
        <v>2</v>
      </c>
      <c r="D10" t="s">
        <v>163</v>
      </c>
      <c r="E10" s="31">
        <v>0</v>
      </c>
      <c r="F10" s="31">
        <v>1</v>
      </c>
      <c r="G10" s="31">
        <v>1</v>
      </c>
      <c r="H10" s="31">
        <v>1</v>
      </c>
      <c r="I10" s="31">
        <v>1</v>
      </c>
      <c r="J10" s="31">
        <v>1</v>
      </c>
      <c r="K10" s="31">
        <v>1</v>
      </c>
      <c r="L10" s="31">
        <v>1</v>
      </c>
      <c r="M10" s="18">
        <v>0</v>
      </c>
      <c r="N10" s="18">
        <v>0</v>
      </c>
      <c r="O10" s="18">
        <v>1</v>
      </c>
      <c r="P10" s="18">
        <v>0</v>
      </c>
      <c r="Q10" s="18">
        <v>1</v>
      </c>
      <c r="R10" s="18">
        <v>1</v>
      </c>
      <c r="S10" s="18">
        <v>1</v>
      </c>
      <c r="T10" s="18">
        <v>1</v>
      </c>
      <c r="U10" s="33">
        <v>0</v>
      </c>
      <c r="V10" s="33">
        <v>0</v>
      </c>
      <c r="W10" s="33">
        <v>0</v>
      </c>
      <c r="X10" s="33">
        <v>0</v>
      </c>
      <c r="Y10" s="33">
        <v>1</v>
      </c>
      <c r="Z10" s="33">
        <v>1</v>
      </c>
      <c r="AA10" s="33">
        <v>1</v>
      </c>
      <c r="AB10" s="33">
        <v>1</v>
      </c>
    </row>
    <row r="11" spans="1:28" x14ac:dyDescent="0.25">
      <c r="A11" t="s">
        <v>523</v>
      </c>
      <c r="B11" t="s">
        <v>178</v>
      </c>
      <c r="C11" t="s">
        <v>2</v>
      </c>
      <c r="D11" t="s">
        <v>165</v>
      </c>
      <c r="E11" s="31">
        <v>1</v>
      </c>
      <c r="F11" s="31">
        <v>1</v>
      </c>
      <c r="G11" s="31">
        <v>1</v>
      </c>
      <c r="H11" s="31">
        <v>0</v>
      </c>
      <c r="I11" s="31">
        <v>0</v>
      </c>
      <c r="J11" s="31">
        <v>1</v>
      </c>
      <c r="K11" s="31">
        <v>1</v>
      </c>
      <c r="L11" s="31">
        <v>1</v>
      </c>
      <c r="M11" s="18">
        <v>0</v>
      </c>
      <c r="N11" s="18">
        <v>0</v>
      </c>
      <c r="O11" s="18">
        <v>0</v>
      </c>
      <c r="P11" s="18">
        <v>0</v>
      </c>
      <c r="Q11" s="18">
        <v>1</v>
      </c>
      <c r="R11" s="18">
        <v>1</v>
      </c>
      <c r="S11" s="18">
        <v>1</v>
      </c>
      <c r="T11" s="18">
        <v>1</v>
      </c>
      <c r="U11" s="33">
        <v>0</v>
      </c>
      <c r="V11" s="33">
        <v>1</v>
      </c>
      <c r="W11" s="33">
        <v>1</v>
      </c>
      <c r="X11" s="33">
        <v>0</v>
      </c>
      <c r="Y11" s="33">
        <v>1</v>
      </c>
      <c r="Z11" s="33">
        <v>1</v>
      </c>
      <c r="AA11" s="33">
        <v>1</v>
      </c>
      <c r="AB11" s="33">
        <v>0</v>
      </c>
    </row>
    <row r="12" spans="1:28" x14ac:dyDescent="0.25">
      <c r="A12" t="s">
        <v>524</v>
      </c>
      <c r="B12" t="s">
        <v>178</v>
      </c>
      <c r="C12" t="s">
        <v>2</v>
      </c>
      <c r="D12" t="s">
        <v>167</v>
      </c>
      <c r="E12" s="31">
        <v>0</v>
      </c>
      <c r="F12" s="31">
        <v>1</v>
      </c>
      <c r="G12" s="31">
        <v>1</v>
      </c>
      <c r="H12" s="31">
        <v>1</v>
      </c>
      <c r="I12" s="31">
        <v>0</v>
      </c>
      <c r="J12" s="31">
        <v>1</v>
      </c>
      <c r="K12" s="31">
        <v>1</v>
      </c>
      <c r="L12" s="31">
        <v>1</v>
      </c>
      <c r="M12" s="18">
        <v>0</v>
      </c>
      <c r="N12" s="18">
        <v>1</v>
      </c>
      <c r="O12" s="18">
        <v>1</v>
      </c>
      <c r="P12" s="18">
        <v>0</v>
      </c>
      <c r="Q12" s="18">
        <v>0</v>
      </c>
      <c r="R12" s="18">
        <v>1</v>
      </c>
      <c r="S12" s="18">
        <v>1</v>
      </c>
      <c r="T12" s="18">
        <v>1</v>
      </c>
      <c r="U12" s="33">
        <v>0</v>
      </c>
      <c r="V12" s="33">
        <v>1</v>
      </c>
      <c r="W12" s="33">
        <v>0</v>
      </c>
      <c r="X12" s="33">
        <v>0</v>
      </c>
      <c r="Y12" s="33">
        <v>1</v>
      </c>
      <c r="Z12" s="33">
        <v>1</v>
      </c>
      <c r="AA12" s="33">
        <v>1</v>
      </c>
      <c r="AB12" s="33">
        <v>1</v>
      </c>
    </row>
    <row r="13" spans="1:28" x14ac:dyDescent="0.25">
      <c r="A13" t="s">
        <v>525</v>
      </c>
      <c r="B13" t="s">
        <v>178</v>
      </c>
      <c r="C13" t="s">
        <v>2</v>
      </c>
      <c r="D13" t="s">
        <v>169</v>
      </c>
      <c r="E13" s="31">
        <v>0</v>
      </c>
      <c r="F13" s="31">
        <v>0</v>
      </c>
      <c r="G13" s="31">
        <v>1</v>
      </c>
      <c r="H13" s="31">
        <v>0</v>
      </c>
      <c r="I13" s="31">
        <v>1</v>
      </c>
      <c r="J13" s="31">
        <v>1</v>
      </c>
      <c r="K13" s="31">
        <v>1</v>
      </c>
      <c r="L13" s="31">
        <v>1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1</v>
      </c>
      <c r="T13" s="18">
        <v>1</v>
      </c>
      <c r="U13" s="33">
        <v>0</v>
      </c>
      <c r="V13" s="33">
        <v>0</v>
      </c>
      <c r="W13" s="33">
        <v>0</v>
      </c>
      <c r="X13" s="33">
        <v>0</v>
      </c>
      <c r="Y13" s="33">
        <v>1</v>
      </c>
      <c r="Z13" s="33">
        <v>1</v>
      </c>
      <c r="AA13" s="33">
        <v>1</v>
      </c>
      <c r="AB13" s="33">
        <v>1</v>
      </c>
    </row>
    <row r="14" spans="1:28" x14ac:dyDescent="0.25">
      <c r="A14" t="s">
        <v>526</v>
      </c>
      <c r="B14" t="s">
        <v>178</v>
      </c>
      <c r="C14" t="s">
        <v>2</v>
      </c>
      <c r="D14" t="s">
        <v>184</v>
      </c>
      <c r="E14" s="31">
        <v>0</v>
      </c>
      <c r="F14" s="31">
        <v>1</v>
      </c>
      <c r="G14" s="31">
        <v>1</v>
      </c>
      <c r="H14" s="31">
        <v>1</v>
      </c>
      <c r="I14" s="31">
        <v>0</v>
      </c>
      <c r="J14" s="31">
        <v>0</v>
      </c>
      <c r="K14" s="31">
        <v>0</v>
      </c>
      <c r="L14" s="31">
        <v>1</v>
      </c>
      <c r="M14" s="18">
        <v>0</v>
      </c>
      <c r="N14" s="18">
        <v>0</v>
      </c>
      <c r="O14" s="18">
        <v>0</v>
      </c>
      <c r="P14" s="18">
        <v>0</v>
      </c>
      <c r="Q14" s="18">
        <v>1</v>
      </c>
      <c r="R14" s="18">
        <v>1</v>
      </c>
      <c r="S14" s="18">
        <v>1</v>
      </c>
      <c r="T14" s="18">
        <v>1</v>
      </c>
      <c r="U14" s="33">
        <v>0</v>
      </c>
      <c r="V14" s="33">
        <v>0</v>
      </c>
      <c r="W14" s="33">
        <v>1</v>
      </c>
      <c r="X14" s="33">
        <v>0</v>
      </c>
      <c r="Y14" s="33">
        <v>1</v>
      </c>
      <c r="Z14" s="33">
        <v>1</v>
      </c>
      <c r="AA14" s="33">
        <v>1</v>
      </c>
      <c r="AB14" s="33">
        <v>1</v>
      </c>
    </row>
    <row r="15" spans="1:28" x14ac:dyDescent="0.25">
      <c r="A15" t="s">
        <v>527</v>
      </c>
      <c r="B15" t="s">
        <v>178</v>
      </c>
      <c r="C15" t="s">
        <v>2</v>
      </c>
      <c r="D15" t="s">
        <v>170</v>
      </c>
      <c r="E15" s="31">
        <v>0</v>
      </c>
      <c r="F15" s="31">
        <v>0</v>
      </c>
      <c r="G15" s="31">
        <v>1</v>
      </c>
      <c r="H15" s="31">
        <v>1</v>
      </c>
      <c r="I15" s="31">
        <v>1</v>
      </c>
      <c r="J15" s="31">
        <v>0</v>
      </c>
      <c r="K15" s="31">
        <v>1</v>
      </c>
      <c r="L15" s="31">
        <v>1</v>
      </c>
      <c r="M15" s="18">
        <v>0</v>
      </c>
      <c r="N15" s="18">
        <v>1</v>
      </c>
      <c r="O15" s="18">
        <v>1</v>
      </c>
      <c r="P15" s="18">
        <v>0</v>
      </c>
      <c r="Q15" s="18">
        <v>1</v>
      </c>
      <c r="R15" s="18">
        <v>0</v>
      </c>
      <c r="S15" s="18">
        <v>0</v>
      </c>
      <c r="T15" s="18">
        <v>1</v>
      </c>
      <c r="U15" s="33">
        <v>0</v>
      </c>
      <c r="V15" s="33">
        <v>0</v>
      </c>
      <c r="W15" s="33">
        <v>0</v>
      </c>
      <c r="X15" s="33">
        <v>0</v>
      </c>
      <c r="Y15" s="33">
        <v>1</v>
      </c>
      <c r="Z15" s="33">
        <v>0</v>
      </c>
      <c r="AA15" s="33">
        <v>0</v>
      </c>
      <c r="AB15" s="33">
        <v>1</v>
      </c>
    </row>
    <row r="16" spans="1:28" x14ac:dyDescent="0.25">
      <c r="A16" t="s">
        <v>528</v>
      </c>
      <c r="B16" t="s">
        <v>178</v>
      </c>
      <c r="C16" t="s">
        <v>2</v>
      </c>
      <c r="D16" t="s">
        <v>172</v>
      </c>
      <c r="E16" s="31">
        <v>0</v>
      </c>
      <c r="F16" s="31">
        <v>0</v>
      </c>
      <c r="G16" s="31">
        <v>0</v>
      </c>
      <c r="H16" s="31">
        <v>1</v>
      </c>
      <c r="I16" s="31">
        <v>1</v>
      </c>
      <c r="J16" s="31">
        <v>0</v>
      </c>
      <c r="K16" s="31">
        <v>1</v>
      </c>
      <c r="L16" s="31">
        <v>1</v>
      </c>
      <c r="M16" s="18">
        <v>0</v>
      </c>
      <c r="N16" s="18">
        <v>1</v>
      </c>
      <c r="O16" s="18">
        <v>0</v>
      </c>
      <c r="P16" s="18">
        <v>0</v>
      </c>
      <c r="Q16" s="18">
        <v>0</v>
      </c>
      <c r="R16" s="18">
        <v>0</v>
      </c>
      <c r="S16" s="18">
        <v>1</v>
      </c>
      <c r="T16" s="18">
        <v>1</v>
      </c>
      <c r="U16" s="33">
        <v>0</v>
      </c>
      <c r="V16" s="33">
        <v>0</v>
      </c>
      <c r="W16" s="33">
        <v>0</v>
      </c>
      <c r="X16" s="33">
        <v>0</v>
      </c>
      <c r="Y16" s="33">
        <v>1</v>
      </c>
      <c r="Z16" s="33">
        <v>1</v>
      </c>
      <c r="AA16" s="33">
        <v>1</v>
      </c>
      <c r="AB16" s="33">
        <v>1</v>
      </c>
    </row>
    <row r="17" spans="1:28" x14ac:dyDescent="0.25">
      <c r="A17" t="s">
        <v>529</v>
      </c>
      <c r="B17" t="s">
        <v>178</v>
      </c>
      <c r="C17" t="s">
        <v>2</v>
      </c>
      <c r="D17" t="s">
        <v>176</v>
      </c>
      <c r="E17" s="31">
        <v>0</v>
      </c>
      <c r="F17" s="31">
        <v>1</v>
      </c>
      <c r="G17" s="31">
        <v>1</v>
      </c>
      <c r="H17" s="31">
        <v>0</v>
      </c>
      <c r="I17" s="31">
        <v>0</v>
      </c>
      <c r="J17" s="31">
        <v>1</v>
      </c>
      <c r="K17" s="31">
        <v>1</v>
      </c>
      <c r="L17" s="31">
        <v>1</v>
      </c>
      <c r="M17" s="18">
        <v>0</v>
      </c>
      <c r="N17" s="18">
        <v>0</v>
      </c>
      <c r="O17" s="18">
        <v>0</v>
      </c>
      <c r="P17" s="18">
        <v>0</v>
      </c>
      <c r="Q17" s="18">
        <v>1</v>
      </c>
      <c r="R17" s="18">
        <v>1</v>
      </c>
      <c r="S17" s="18">
        <v>1</v>
      </c>
      <c r="T17" s="18">
        <v>1</v>
      </c>
      <c r="U17" s="33">
        <v>0</v>
      </c>
      <c r="V17" s="33">
        <v>0</v>
      </c>
      <c r="W17" s="33">
        <v>0</v>
      </c>
      <c r="X17" s="33">
        <v>0</v>
      </c>
      <c r="Y17" s="33">
        <v>1</v>
      </c>
      <c r="Z17" s="33">
        <v>1</v>
      </c>
      <c r="AA17" s="33">
        <v>1</v>
      </c>
      <c r="AB17" s="33">
        <v>1</v>
      </c>
    </row>
    <row r="18" spans="1:28" x14ac:dyDescent="0.25">
      <c r="A18" t="s">
        <v>530</v>
      </c>
      <c r="B18" t="s">
        <v>178</v>
      </c>
      <c r="C18" t="s">
        <v>2</v>
      </c>
      <c r="D18" t="s">
        <v>177</v>
      </c>
      <c r="E18" s="31">
        <v>0</v>
      </c>
      <c r="F18" s="31">
        <v>1</v>
      </c>
      <c r="G18" s="31">
        <v>1</v>
      </c>
      <c r="H18" s="31">
        <v>0</v>
      </c>
      <c r="I18" s="31">
        <v>0</v>
      </c>
      <c r="J18" s="31">
        <v>1</v>
      </c>
      <c r="K18" s="31">
        <v>1</v>
      </c>
      <c r="L18" s="31">
        <v>1</v>
      </c>
      <c r="M18" s="18">
        <v>0</v>
      </c>
      <c r="N18" s="18">
        <v>0</v>
      </c>
      <c r="O18" s="18">
        <v>0</v>
      </c>
      <c r="P18" s="18">
        <v>0</v>
      </c>
      <c r="Q18" s="18">
        <v>1</v>
      </c>
      <c r="R18" s="18">
        <v>0</v>
      </c>
      <c r="S18" s="18">
        <v>1</v>
      </c>
      <c r="T18" s="18">
        <v>1</v>
      </c>
      <c r="U18" s="33">
        <v>0</v>
      </c>
      <c r="V18" s="33">
        <v>0</v>
      </c>
      <c r="W18" s="33">
        <v>0</v>
      </c>
      <c r="X18" s="33">
        <v>0</v>
      </c>
      <c r="Y18" s="33">
        <v>1</v>
      </c>
      <c r="Z18" s="33">
        <v>1</v>
      </c>
      <c r="AA18" s="33">
        <v>1</v>
      </c>
      <c r="AB18" s="33">
        <v>1</v>
      </c>
    </row>
    <row r="19" spans="1:28" x14ac:dyDescent="0.25">
      <c r="A19" t="s">
        <v>531</v>
      </c>
      <c r="B19" t="s">
        <v>178</v>
      </c>
      <c r="C19" t="s">
        <v>2</v>
      </c>
      <c r="D19" t="s">
        <v>190</v>
      </c>
      <c r="E19" s="31">
        <v>0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  <c r="L19" s="31">
        <v>1</v>
      </c>
      <c r="M19" s="18">
        <v>0</v>
      </c>
      <c r="N19" s="18">
        <v>1</v>
      </c>
      <c r="O19" s="18">
        <v>0</v>
      </c>
      <c r="P19" s="18">
        <v>0</v>
      </c>
      <c r="Q19" s="18">
        <v>1</v>
      </c>
      <c r="R19" s="18">
        <v>0</v>
      </c>
      <c r="S19" s="18">
        <v>1</v>
      </c>
      <c r="T19" s="18">
        <v>0</v>
      </c>
      <c r="U19" s="33">
        <v>0</v>
      </c>
      <c r="V19" s="33">
        <v>0</v>
      </c>
      <c r="W19" s="33">
        <v>0</v>
      </c>
      <c r="X19" s="33">
        <v>0</v>
      </c>
      <c r="Y19" s="33">
        <v>1</v>
      </c>
      <c r="Z19" s="33">
        <v>1</v>
      </c>
      <c r="AA19" s="33">
        <v>1</v>
      </c>
      <c r="AB19" s="33">
        <v>1</v>
      </c>
    </row>
    <row r="20" spans="1:28" x14ac:dyDescent="0.25">
      <c r="A20" t="s">
        <v>532</v>
      </c>
      <c r="B20" t="s">
        <v>178</v>
      </c>
      <c r="C20" t="s">
        <v>2</v>
      </c>
      <c r="D20" t="s">
        <v>192</v>
      </c>
      <c r="E20" s="31">
        <v>0</v>
      </c>
      <c r="F20" s="31">
        <v>1</v>
      </c>
      <c r="G20" s="31">
        <v>1</v>
      </c>
      <c r="H20" s="31">
        <v>1</v>
      </c>
      <c r="I20" s="31">
        <v>1</v>
      </c>
      <c r="J20" s="31">
        <v>1</v>
      </c>
      <c r="K20" s="31">
        <v>1</v>
      </c>
      <c r="L20" s="31">
        <v>1</v>
      </c>
      <c r="M20" s="18">
        <v>0</v>
      </c>
      <c r="N20" s="18">
        <v>1</v>
      </c>
      <c r="O20" s="18">
        <v>0</v>
      </c>
      <c r="P20" s="18">
        <v>0</v>
      </c>
      <c r="Q20" s="18">
        <v>1</v>
      </c>
      <c r="R20" s="18">
        <v>1</v>
      </c>
      <c r="S20" s="18">
        <v>1</v>
      </c>
      <c r="T20" s="18">
        <v>0</v>
      </c>
      <c r="U20" s="33">
        <v>0</v>
      </c>
      <c r="V20" s="33">
        <v>0</v>
      </c>
      <c r="W20" s="33">
        <v>0</v>
      </c>
      <c r="X20" s="33">
        <v>0</v>
      </c>
      <c r="Y20" s="33">
        <v>1</v>
      </c>
      <c r="Z20" s="33">
        <v>1</v>
      </c>
      <c r="AA20" s="33">
        <v>1</v>
      </c>
      <c r="AB20" s="33">
        <v>1</v>
      </c>
    </row>
    <row r="21" spans="1:28" x14ac:dyDescent="0.25">
      <c r="A21" t="s">
        <v>533</v>
      </c>
      <c r="B21" t="s">
        <v>178</v>
      </c>
      <c r="C21" t="s">
        <v>2</v>
      </c>
      <c r="D21" t="s">
        <v>194</v>
      </c>
      <c r="E21" s="31">
        <v>0</v>
      </c>
      <c r="F21" s="31">
        <v>1</v>
      </c>
      <c r="G21" s="31">
        <v>1</v>
      </c>
      <c r="H21" s="31">
        <v>1</v>
      </c>
      <c r="I21" s="31">
        <v>0</v>
      </c>
      <c r="J21" s="31">
        <v>0</v>
      </c>
      <c r="K21" s="31">
        <v>1</v>
      </c>
      <c r="L21" s="31">
        <v>1</v>
      </c>
      <c r="M21" s="18">
        <v>0</v>
      </c>
      <c r="N21" s="18">
        <v>1</v>
      </c>
      <c r="O21" s="18">
        <v>0</v>
      </c>
      <c r="P21" s="18">
        <v>0</v>
      </c>
      <c r="Q21" s="18">
        <v>1</v>
      </c>
      <c r="R21" s="18">
        <v>0</v>
      </c>
      <c r="S21" s="18">
        <v>1</v>
      </c>
      <c r="T21" s="18">
        <v>1</v>
      </c>
      <c r="U21" s="33">
        <v>0</v>
      </c>
      <c r="V21" s="33">
        <v>0</v>
      </c>
      <c r="W21" s="33">
        <v>0</v>
      </c>
      <c r="X21" s="33">
        <v>0</v>
      </c>
      <c r="Y21" s="33">
        <v>1</v>
      </c>
      <c r="Z21" s="33">
        <v>0</v>
      </c>
      <c r="AA21" s="33">
        <v>1</v>
      </c>
      <c r="AB21" s="33">
        <v>1</v>
      </c>
    </row>
    <row r="22" spans="1:28" x14ac:dyDescent="0.25">
      <c r="A22" t="s">
        <v>534</v>
      </c>
      <c r="B22" t="s">
        <v>178</v>
      </c>
      <c r="C22" t="s">
        <v>2</v>
      </c>
      <c r="D22" t="s">
        <v>196</v>
      </c>
      <c r="E22" s="31">
        <v>0</v>
      </c>
      <c r="F22" s="31">
        <v>1</v>
      </c>
      <c r="G22" s="31">
        <v>0</v>
      </c>
      <c r="H22" s="31">
        <v>1</v>
      </c>
      <c r="I22" s="31">
        <v>1</v>
      </c>
      <c r="J22" s="31">
        <v>0</v>
      </c>
      <c r="K22" s="31">
        <v>0</v>
      </c>
      <c r="L22" s="31">
        <v>1</v>
      </c>
      <c r="M22" s="18">
        <v>0</v>
      </c>
      <c r="N22" s="18">
        <v>1</v>
      </c>
      <c r="O22" s="18">
        <v>0</v>
      </c>
      <c r="P22" s="18">
        <v>0</v>
      </c>
      <c r="Q22" s="18">
        <v>0</v>
      </c>
      <c r="R22" s="18">
        <v>0</v>
      </c>
      <c r="S22" s="18">
        <v>1</v>
      </c>
      <c r="T22" s="18">
        <v>1</v>
      </c>
      <c r="U22" s="33">
        <v>0</v>
      </c>
      <c r="V22" s="33">
        <v>0</v>
      </c>
      <c r="W22" s="33">
        <v>0</v>
      </c>
      <c r="X22" s="33">
        <v>0</v>
      </c>
      <c r="Y22" s="33">
        <v>1</v>
      </c>
      <c r="Z22" s="33">
        <v>1</v>
      </c>
      <c r="AA22" s="33">
        <v>0</v>
      </c>
      <c r="AB22" s="33">
        <v>0</v>
      </c>
    </row>
    <row r="23" spans="1:28" x14ac:dyDescent="0.25">
      <c r="A23" t="s">
        <v>535</v>
      </c>
      <c r="B23" t="s">
        <v>178</v>
      </c>
      <c r="C23" t="s">
        <v>2</v>
      </c>
      <c r="D23" t="s">
        <v>198</v>
      </c>
      <c r="E23" s="31">
        <v>0</v>
      </c>
      <c r="F23" s="31">
        <v>1</v>
      </c>
      <c r="G23" s="31">
        <v>1</v>
      </c>
      <c r="H23" s="31">
        <v>1</v>
      </c>
      <c r="I23" s="31">
        <v>0</v>
      </c>
      <c r="J23" s="31">
        <v>0</v>
      </c>
      <c r="K23" s="31">
        <v>0</v>
      </c>
      <c r="L23" s="31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1</v>
      </c>
      <c r="U23" s="33">
        <v>0</v>
      </c>
      <c r="V23" s="33">
        <v>0</v>
      </c>
      <c r="W23" s="33">
        <v>0</v>
      </c>
      <c r="X23" s="33">
        <v>0</v>
      </c>
      <c r="Y23" s="33">
        <v>1</v>
      </c>
      <c r="Z23" s="33">
        <v>0</v>
      </c>
      <c r="AA23" s="33">
        <v>1</v>
      </c>
      <c r="AB23" s="33">
        <v>0</v>
      </c>
    </row>
    <row r="24" spans="1:28" x14ac:dyDescent="0.25">
      <c r="A24" t="s">
        <v>536</v>
      </c>
      <c r="B24" t="s">
        <v>178</v>
      </c>
      <c r="C24" t="s">
        <v>2</v>
      </c>
      <c r="D24" t="s">
        <v>200</v>
      </c>
      <c r="E24" s="31">
        <v>0</v>
      </c>
      <c r="F24" s="31">
        <v>1</v>
      </c>
      <c r="G24" s="31">
        <v>1</v>
      </c>
      <c r="H24" s="31">
        <v>1</v>
      </c>
      <c r="I24" s="31">
        <v>1</v>
      </c>
      <c r="J24" s="31">
        <v>0</v>
      </c>
      <c r="K24" s="31">
        <v>0</v>
      </c>
      <c r="L24" s="31">
        <v>1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1</v>
      </c>
      <c r="T24" s="18">
        <v>1</v>
      </c>
      <c r="U24" s="33">
        <v>0</v>
      </c>
      <c r="V24" s="33">
        <v>0</v>
      </c>
      <c r="W24" s="33">
        <v>0</v>
      </c>
      <c r="X24" s="33">
        <v>0</v>
      </c>
      <c r="Y24" s="33">
        <v>1</v>
      </c>
      <c r="Z24" s="33">
        <v>1</v>
      </c>
      <c r="AA24" s="33">
        <v>0</v>
      </c>
      <c r="AB24" s="33">
        <v>1</v>
      </c>
    </row>
    <row r="25" spans="1:28" x14ac:dyDescent="0.25">
      <c r="A25" t="s">
        <v>537</v>
      </c>
      <c r="B25" t="s">
        <v>178</v>
      </c>
      <c r="C25" t="s">
        <v>2</v>
      </c>
      <c r="D25" t="s">
        <v>202</v>
      </c>
      <c r="E25" s="31">
        <v>0</v>
      </c>
      <c r="F25" s="31">
        <v>1</v>
      </c>
      <c r="G25" s="31">
        <v>1</v>
      </c>
      <c r="H25" s="31">
        <v>1</v>
      </c>
      <c r="I25" s="31">
        <v>0</v>
      </c>
      <c r="J25" s="31">
        <v>1</v>
      </c>
      <c r="K25" s="31">
        <v>0</v>
      </c>
      <c r="L25" s="31">
        <v>1</v>
      </c>
      <c r="M25" s="18">
        <v>0</v>
      </c>
      <c r="N25" s="18">
        <v>1</v>
      </c>
      <c r="O25" s="18">
        <v>0</v>
      </c>
      <c r="P25" s="18">
        <v>0</v>
      </c>
      <c r="Q25" s="18">
        <v>0</v>
      </c>
      <c r="R25" s="18">
        <v>1</v>
      </c>
      <c r="S25" s="18">
        <v>0</v>
      </c>
      <c r="T25" s="18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1</v>
      </c>
      <c r="AA25" s="33">
        <v>1</v>
      </c>
      <c r="AB25" s="33">
        <v>1</v>
      </c>
    </row>
    <row r="26" spans="1:28" x14ac:dyDescent="0.25">
      <c r="A26" t="s">
        <v>538</v>
      </c>
      <c r="B26" t="s">
        <v>289</v>
      </c>
      <c r="C26" t="s">
        <v>2</v>
      </c>
      <c r="D26" t="s">
        <v>177</v>
      </c>
      <c r="E26" s="31">
        <v>0</v>
      </c>
      <c r="F26" s="31">
        <v>0</v>
      </c>
      <c r="G26" s="31">
        <v>1</v>
      </c>
      <c r="H26" s="31">
        <v>1</v>
      </c>
      <c r="I26" s="31">
        <v>0</v>
      </c>
      <c r="J26" s="31">
        <v>0</v>
      </c>
      <c r="K26" s="31">
        <v>0</v>
      </c>
      <c r="L26" s="31">
        <v>1</v>
      </c>
      <c r="M26" s="18">
        <v>0</v>
      </c>
      <c r="N26" s="18">
        <v>0</v>
      </c>
      <c r="O26" s="18">
        <v>1</v>
      </c>
      <c r="P26" s="18">
        <v>1</v>
      </c>
      <c r="Q26" s="18">
        <v>0</v>
      </c>
      <c r="R26" s="18">
        <v>1</v>
      </c>
      <c r="S26" s="18">
        <v>0</v>
      </c>
      <c r="T26" s="18">
        <v>0</v>
      </c>
      <c r="U26" s="33">
        <v>0</v>
      </c>
      <c r="V26" s="33">
        <v>0</v>
      </c>
      <c r="W26" s="33">
        <v>0</v>
      </c>
      <c r="X26" s="33">
        <v>0</v>
      </c>
      <c r="Y26" s="33">
        <v>1</v>
      </c>
      <c r="Z26" s="33">
        <v>0</v>
      </c>
      <c r="AA26" s="33">
        <v>0</v>
      </c>
      <c r="AB26" s="33">
        <v>0</v>
      </c>
    </row>
    <row r="27" spans="1:28" x14ac:dyDescent="0.25">
      <c r="A27" t="s">
        <v>539</v>
      </c>
      <c r="B27" t="s">
        <v>289</v>
      </c>
      <c r="C27" t="s">
        <v>2</v>
      </c>
      <c r="D27" t="s">
        <v>279</v>
      </c>
      <c r="E27" s="31">
        <v>0</v>
      </c>
      <c r="F27" s="31">
        <v>0</v>
      </c>
      <c r="G27" s="31">
        <v>1</v>
      </c>
      <c r="H27" s="31">
        <v>1</v>
      </c>
      <c r="I27" s="31">
        <v>1</v>
      </c>
      <c r="J27" s="31">
        <v>0</v>
      </c>
      <c r="K27" s="31">
        <v>1</v>
      </c>
      <c r="L27" s="31">
        <v>1</v>
      </c>
      <c r="M27" s="18">
        <v>0</v>
      </c>
      <c r="N27" s="18">
        <v>0</v>
      </c>
      <c r="O27" s="18">
        <v>0</v>
      </c>
      <c r="P27" s="18">
        <v>1</v>
      </c>
      <c r="Q27" s="18">
        <v>1</v>
      </c>
      <c r="R27" s="18">
        <v>1</v>
      </c>
      <c r="S27" s="18">
        <v>1</v>
      </c>
      <c r="T27" s="18">
        <v>1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1</v>
      </c>
    </row>
    <row r="28" spans="1:28" x14ac:dyDescent="0.25">
      <c r="A28" t="s">
        <v>540</v>
      </c>
      <c r="B28" t="s">
        <v>289</v>
      </c>
      <c r="C28" t="s">
        <v>2</v>
      </c>
      <c r="D28" t="s">
        <v>281</v>
      </c>
      <c r="E28" s="31">
        <v>1</v>
      </c>
      <c r="F28" s="31">
        <v>0</v>
      </c>
      <c r="G28" s="31">
        <v>1</v>
      </c>
      <c r="H28" s="31">
        <v>0</v>
      </c>
      <c r="I28" s="31">
        <v>1</v>
      </c>
      <c r="J28" s="31">
        <v>1</v>
      </c>
      <c r="K28" s="31">
        <v>1</v>
      </c>
      <c r="L28" s="31">
        <v>1</v>
      </c>
      <c r="M28" s="18">
        <v>0</v>
      </c>
      <c r="N28" s="18">
        <v>0</v>
      </c>
      <c r="O28" s="18">
        <v>1</v>
      </c>
      <c r="P28" s="18">
        <v>1</v>
      </c>
      <c r="Q28" s="18">
        <v>0</v>
      </c>
      <c r="R28" s="18">
        <v>1</v>
      </c>
      <c r="S28" s="18">
        <v>1</v>
      </c>
      <c r="T28" s="18">
        <v>1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</row>
    <row r="29" spans="1:28" x14ac:dyDescent="0.25">
      <c r="A29" t="s">
        <v>541</v>
      </c>
      <c r="B29" t="s">
        <v>289</v>
      </c>
      <c r="C29" t="s">
        <v>2</v>
      </c>
      <c r="D29" t="s">
        <v>283</v>
      </c>
      <c r="E29" s="31">
        <v>1</v>
      </c>
      <c r="F29" s="31">
        <v>0</v>
      </c>
      <c r="G29" s="31">
        <v>1</v>
      </c>
      <c r="H29" s="31">
        <v>1</v>
      </c>
      <c r="I29" s="31">
        <v>1</v>
      </c>
      <c r="J29" s="31">
        <v>0</v>
      </c>
      <c r="K29" s="31">
        <v>0</v>
      </c>
      <c r="L29" s="31">
        <v>1</v>
      </c>
      <c r="M29" s="18">
        <v>1</v>
      </c>
      <c r="N29" s="18">
        <v>0</v>
      </c>
      <c r="O29" s="18">
        <v>0</v>
      </c>
      <c r="P29" s="18">
        <v>0</v>
      </c>
      <c r="Q29" s="18">
        <v>1</v>
      </c>
      <c r="R29" s="18">
        <v>1</v>
      </c>
      <c r="S29" s="18">
        <v>1</v>
      </c>
      <c r="T29" s="18">
        <v>1</v>
      </c>
      <c r="U29" s="33">
        <v>1</v>
      </c>
      <c r="V29" s="33">
        <v>1</v>
      </c>
      <c r="W29" s="33">
        <v>1</v>
      </c>
      <c r="X29" s="33">
        <v>1</v>
      </c>
      <c r="Y29" s="33">
        <v>0</v>
      </c>
      <c r="Z29" s="33">
        <v>1</v>
      </c>
      <c r="AA29" s="33">
        <v>1</v>
      </c>
      <c r="AB29" s="33">
        <v>1</v>
      </c>
    </row>
    <row r="30" spans="1:28" x14ac:dyDescent="0.25">
      <c r="A30" t="s">
        <v>552</v>
      </c>
      <c r="B30" t="s">
        <v>74</v>
      </c>
      <c r="C30" t="s">
        <v>3</v>
      </c>
      <c r="D30" t="s">
        <v>226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1</v>
      </c>
      <c r="K30" s="31">
        <v>1</v>
      </c>
      <c r="L30" s="31">
        <v>1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1</v>
      </c>
      <c r="S30" s="18">
        <v>1</v>
      </c>
      <c r="T30" s="18">
        <v>1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1</v>
      </c>
      <c r="AB30" s="33">
        <v>0</v>
      </c>
    </row>
    <row r="31" spans="1:28" x14ac:dyDescent="0.25">
      <c r="A31" t="s">
        <v>553</v>
      </c>
      <c r="B31" t="s">
        <v>74</v>
      </c>
      <c r="C31" t="s">
        <v>3</v>
      </c>
      <c r="D31" t="s">
        <v>228</v>
      </c>
      <c r="E31" s="31">
        <v>0</v>
      </c>
      <c r="F31" s="31">
        <v>0</v>
      </c>
      <c r="G31" s="31">
        <v>0</v>
      </c>
      <c r="H31" s="31">
        <v>1</v>
      </c>
      <c r="I31" s="31">
        <v>0</v>
      </c>
      <c r="J31" s="31">
        <v>0</v>
      </c>
      <c r="K31" s="31">
        <v>1</v>
      </c>
      <c r="L31" s="31">
        <v>0</v>
      </c>
      <c r="M31" s="18">
        <v>0</v>
      </c>
      <c r="N31" s="18">
        <v>0</v>
      </c>
      <c r="O31" s="18">
        <v>1</v>
      </c>
      <c r="P31" s="18">
        <v>1</v>
      </c>
      <c r="Q31" s="18">
        <v>1</v>
      </c>
      <c r="R31" s="18">
        <v>0</v>
      </c>
      <c r="S31" s="18">
        <v>1</v>
      </c>
      <c r="T31" s="18">
        <v>1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</row>
    <row r="32" spans="1:28" x14ac:dyDescent="0.25">
      <c r="A32" t="s">
        <v>554</v>
      </c>
      <c r="B32" t="s">
        <v>74</v>
      </c>
      <c r="C32" t="s">
        <v>2</v>
      </c>
      <c r="D32" t="s">
        <v>163</v>
      </c>
      <c r="E32" s="31">
        <v>1</v>
      </c>
      <c r="F32" s="31">
        <v>1</v>
      </c>
      <c r="G32" s="31">
        <v>0</v>
      </c>
      <c r="H32" s="31">
        <v>1</v>
      </c>
      <c r="I32" s="31">
        <v>1</v>
      </c>
      <c r="J32" s="31">
        <v>1</v>
      </c>
      <c r="K32" s="31">
        <v>1</v>
      </c>
      <c r="L32" s="31">
        <v>1</v>
      </c>
      <c r="M32" s="18">
        <v>1</v>
      </c>
      <c r="N32" s="18">
        <v>0</v>
      </c>
      <c r="O32" s="18">
        <v>0</v>
      </c>
      <c r="P32" s="18">
        <v>1</v>
      </c>
      <c r="Q32" s="18">
        <v>1</v>
      </c>
      <c r="R32" s="18">
        <v>1</v>
      </c>
      <c r="S32" s="18">
        <v>1</v>
      </c>
      <c r="T32" s="18">
        <v>1</v>
      </c>
      <c r="U32" s="33">
        <v>1</v>
      </c>
      <c r="V32" s="33">
        <v>0</v>
      </c>
      <c r="W32" s="33">
        <v>0</v>
      </c>
      <c r="X32" s="33">
        <v>0</v>
      </c>
      <c r="Y32" s="33">
        <v>1</v>
      </c>
      <c r="Z32" s="33">
        <v>0</v>
      </c>
      <c r="AA32" s="33">
        <v>1</v>
      </c>
      <c r="AB32" s="33">
        <v>1</v>
      </c>
    </row>
    <row r="33" spans="1:28" x14ac:dyDescent="0.25">
      <c r="A33" t="s">
        <v>555</v>
      </c>
      <c r="B33" t="s">
        <v>74</v>
      </c>
      <c r="C33" t="s">
        <v>2</v>
      </c>
      <c r="D33" t="s">
        <v>167</v>
      </c>
      <c r="E33" s="31">
        <v>1</v>
      </c>
      <c r="F33" s="31">
        <v>0</v>
      </c>
      <c r="G33" s="31">
        <v>0</v>
      </c>
      <c r="H33" s="31">
        <v>1</v>
      </c>
      <c r="I33" s="31">
        <v>0</v>
      </c>
      <c r="J33" s="31">
        <v>1</v>
      </c>
      <c r="K33" s="31">
        <v>1</v>
      </c>
      <c r="L33" s="31">
        <v>1</v>
      </c>
      <c r="M33" s="18">
        <v>0</v>
      </c>
      <c r="N33" s="18">
        <v>0</v>
      </c>
      <c r="O33" s="18">
        <v>1</v>
      </c>
      <c r="P33" s="18">
        <v>0</v>
      </c>
      <c r="Q33" s="18">
        <v>1</v>
      </c>
      <c r="R33" s="18">
        <v>1</v>
      </c>
      <c r="S33" s="18">
        <v>1</v>
      </c>
      <c r="T33" s="18">
        <v>1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</row>
    <row r="34" spans="1:28" x14ac:dyDescent="0.25">
      <c r="A34" t="s">
        <v>556</v>
      </c>
      <c r="B34" t="s">
        <v>74</v>
      </c>
      <c r="C34" t="s">
        <v>2</v>
      </c>
      <c r="D34" t="s">
        <v>184</v>
      </c>
      <c r="E34" s="31">
        <v>1</v>
      </c>
      <c r="F34" s="31">
        <v>0</v>
      </c>
      <c r="G34" s="31">
        <v>0</v>
      </c>
      <c r="H34" s="31">
        <v>1</v>
      </c>
      <c r="I34" s="31">
        <v>1</v>
      </c>
      <c r="J34" s="31">
        <v>1</v>
      </c>
      <c r="K34" s="31">
        <v>1</v>
      </c>
      <c r="L34" s="31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1</v>
      </c>
      <c r="S34" s="18">
        <v>1</v>
      </c>
      <c r="T34" s="18">
        <v>1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</row>
    <row r="35" spans="1:28" x14ac:dyDescent="0.25">
      <c r="A35" t="s">
        <v>557</v>
      </c>
      <c r="B35" t="s">
        <v>74</v>
      </c>
      <c r="C35" t="s">
        <v>2</v>
      </c>
      <c r="D35" t="s">
        <v>172</v>
      </c>
      <c r="E35" s="31">
        <v>1</v>
      </c>
      <c r="F35" s="31">
        <v>0</v>
      </c>
      <c r="G35" s="31">
        <v>0</v>
      </c>
      <c r="H35" s="31">
        <v>1</v>
      </c>
      <c r="I35" s="31">
        <v>1</v>
      </c>
      <c r="J35" s="31">
        <v>1</v>
      </c>
      <c r="K35" s="31">
        <v>1</v>
      </c>
      <c r="L35" s="31">
        <v>1</v>
      </c>
      <c r="M35" s="18">
        <v>0</v>
      </c>
      <c r="N35" s="18">
        <v>1</v>
      </c>
      <c r="O35" s="18">
        <v>1</v>
      </c>
      <c r="P35" s="18">
        <v>1</v>
      </c>
      <c r="Q35" s="18">
        <v>1</v>
      </c>
      <c r="R35" s="18">
        <v>1</v>
      </c>
      <c r="S35" s="18">
        <v>1</v>
      </c>
      <c r="T35" s="18">
        <v>1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</row>
    <row r="36" spans="1:28" x14ac:dyDescent="0.25">
      <c r="A36" t="s">
        <v>558</v>
      </c>
      <c r="B36" t="s">
        <v>74</v>
      </c>
      <c r="C36" t="s">
        <v>2</v>
      </c>
      <c r="D36" t="s">
        <v>174</v>
      </c>
      <c r="E36" s="31">
        <v>1</v>
      </c>
      <c r="F36" s="31">
        <v>0</v>
      </c>
      <c r="G36" s="31">
        <v>1</v>
      </c>
      <c r="H36" s="31">
        <v>1</v>
      </c>
      <c r="I36" s="31">
        <v>1</v>
      </c>
      <c r="J36" s="31">
        <v>1</v>
      </c>
      <c r="K36" s="31">
        <v>1</v>
      </c>
      <c r="L36" s="31">
        <v>1</v>
      </c>
      <c r="M36" s="18">
        <v>1</v>
      </c>
      <c r="N36" s="18">
        <v>1</v>
      </c>
      <c r="O36" s="18">
        <v>0</v>
      </c>
      <c r="P36" s="18">
        <v>0</v>
      </c>
      <c r="Q36" s="18">
        <v>1</v>
      </c>
      <c r="R36" s="18">
        <v>1</v>
      </c>
      <c r="S36" s="18">
        <v>1</v>
      </c>
      <c r="T36" s="18">
        <v>1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1</v>
      </c>
      <c r="AA36" s="33">
        <v>1</v>
      </c>
      <c r="AB36" s="33">
        <v>1</v>
      </c>
    </row>
    <row r="37" spans="1:28" x14ac:dyDescent="0.25">
      <c r="A37" t="s">
        <v>559</v>
      </c>
      <c r="B37" t="s">
        <v>74</v>
      </c>
      <c r="C37" t="s">
        <v>2</v>
      </c>
      <c r="D37" t="s">
        <v>177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1</v>
      </c>
      <c r="L37" s="31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1</v>
      </c>
      <c r="S37" s="18">
        <v>1</v>
      </c>
      <c r="T37" s="18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1</v>
      </c>
      <c r="AB37" s="33">
        <v>0</v>
      </c>
    </row>
    <row r="38" spans="1:28" x14ac:dyDescent="0.25">
      <c r="A38" t="s">
        <v>560</v>
      </c>
      <c r="B38" t="s">
        <v>74</v>
      </c>
      <c r="C38" t="s">
        <v>2</v>
      </c>
      <c r="D38" t="s">
        <v>190</v>
      </c>
      <c r="E38" s="31">
        <v>0</v>
      </c>
      <c r="F38" s="31">
        <v>0</v>
      </c>
      <c r="G38" s="31">
        <v>0</v>
      </c>
      <c r="H38" s="31">
        <v>1</v>
      </c>
      <c r="I38" s="31">
        <v>0</v>
      </c>
      <c r="J38" s="31">
        <v>1</v>
      </c>
      <c r="K38" s="31">
        <v>0</v>
      </c>
      <c r="L38" s="31">
        <v>1</v>
      </c>
      <c r="M38" s="18">
        <v>0</v>
      </c>
      <c r="N38" s="18">
        <v>0</v>
      </c>
      <c r="O38" s="18">
        <v>1</v>
      </c>
      <c r="P38" s="18">
        <v>1</v>
      </c>
      <c r="Q38" s="18">
        <v>1</v>
      </c>
      <c r="R38" s="18">
        <v>1</v>
      </c>
      <c r="S38" s="18">
        <v>1</v>
      </c>
      <c r="T38" s="18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</row>
    <row r="39" spans="1:28" x14ac:dyDescent="0.25">
      <c r="A39" t="s">
        <v>561</v>
      </c>
      <c r="B39" t="s">
        <v>74</v>
      </c>
      <c r="C39" t="s">
        <v>2</v>
      </c>
      <c r="D39" t="s">
        <v>192</v>
      </c>
      <c r="E39" s="31">
        <v>1</v>
      </c>
      <c r="F39" s="31">
        <v>1</v>
      </c>
      <c r="G39" s="31">
        <v>1</v>
      </c>
      <c r="H39" s="31">
        <v>1</v>
      </c>
      <c r="I39" s="31">
        <v>1</v>
      </c>
      <c r="J39" s="31">
        <v>1</v>
      </c>
      <c r="K39" s="31">
        <v>1</v>
      </c>
      <c r="L39" s="31">
        <v>0</v>
      </c>
      <c r="M39" s="18">
        <v>0</v>
      </c>
      <c r="N39" s="18">
        <v>1</v>
      </c>
      <c r="O39" s="18">
        <v>1</v>
      </c>
      <c r="P39" s="18">
        <v>0</v>
      </c>
      <c r="Q39" s="18">
        <v>1</v>
      </c>
      <c r="R39" s="18">
        <v>1</v>
      </c>
      <c r="S39" s="18">
        <v>1</v>
      </c>
      <c r="T39" s="18">
        <v>0</v>
      </c>
      <c r="U39" s="33">
        <v>1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</row>
    <row r="40" spans="1:28" x14ac:dyDescent="0.25">
      <c r="A40" t="s">
        <v>562</v>
      </c>
      <c r="B40" t="s">
        <v>74</v>
      </c>
      <c r="C40" t="s">
        <v>2</v>
      </c>
      <c r="D40" t="s">
        <v>194</v>
      </c>
      <c r="E40" s="31">
        <v>1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1</v>
      </c>
      <c r="L40" s="31">
        <v>1</v>
      </c>
      <c r="M40" s="18">
        <v>0</v>
      </c>
      <c r="N40" s="18">
        <v>1</v>
      </c>
      <c r="O40" s="18">
        <v>0</v>
      </c>
      <c r="P40" s="18">
        <v>0</v>
      </c>
      <c r="Q40" s="18">
        <v>1</v>
      </c>
      <c r="R40" s="18">
        <v>0</v>
      </c>
      <c r="S40" s="18">
        <v>1</v>
      </c>
      <c r="T40" s="18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</row>
    <row r="41" spans="1:28" x14ac:dyDescent="0.25">
      <c r="A41" t="s">
        <v>563</v>
      </c>
      <c r="B41" t="s">
        <v>74</v>
      </c>
      <c r="C41" t="s">
        <v>2</v>
      </c>
      <c r="D41" t="s">
        <v>196</v>
      </c>
      <c r="E41" s="31">
        <v>1</v>
      </c>
      <c r="F41" s="31">
        <v>0</v>
      </c>
      <c r="G41" s="31">
        <v>1</v>
      </c>
      <c r="H41" s="31">
        <v>0</v>
      </c>
      <c r="I41" s="31">
        <v>1</v>
      </c>
      <c r="J41" s="31">
        <v>1</v>
      </c>
      <c r="K41" s="31">
        <v>1</v>
      </c>
      <c r="L41" s="31">
        <v>1</v>
      </c>
      <c r="M41" s="18">
        <v>0</v>
      </c>
      <c r="N41" s="18">
        <v>0</v>
      </c>
      <c r="O41" s="18">
        <v>1</v>
      </c>
      <c r="P41" s="18">
        <v>0</v>
      </c>
      <c r="Q41" s="18">
        <v>0</v>
      </c>
      <c r="R41" s="18">
        <v>0</v>
      </c>
      <c r="S41" s="18">
        <v>1</v>
      </c>
      <c r="T41" s="18">
        <v>0</v>
      </c>
      <c r="U41" s="33">
        <v>1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</row>
    <row r="42" spans="1:28" x14ac:dyDescent="0.25">
      <c r="A42" t="s">
        <v>564</v>
      </c>
      <c r="B42" t="s">
        <v>74</v>
      </c>
      <c r="C42" t="s">
        <v>2</v>
      </c>
      <c r="D42" t="s">
        <v>237</v>
      </c>
      <c r="E42" s="31">
        <v>1</v>
      </c>
      <c r="F42" s="31">
        <v>0</v>
      </c>
      <c r="G42" s="31">
        <v>0</v>
      </c>
      <c r="H42" s="31">
        <v>1</v>
      </c>
      <c r="I42" s="31">
        <v>1</v>
      </c>
      <c r="J42" s="31">
        <v>1</v>
      </c>
      <c r="K42" s="31">
        <v>1</v>
      </c>
      <c r="L42" s="31">
        <v>1</v>
      </c>
      <c r="M42" s="18">
        <v>0</v>
      </c>
      <c r="N42" s="18">
        <v>0</v>
      </c>
      <c r="O42" s="18">
        <v>0</v>
      </c>
      <c r="P42" s="18">
        <v>0</v>
      </c>
      <c r="Q42" s="18">
        <v>1</v>
      </c>
      <c r="R42" s="18">
        <v>1</v>
      </c>
      <c r="S42" s="18">
        <v>1</v>
      </c>
      <c r="T42" s="18">
        <v>1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</row>
    <row r="43" spans="1:28" x14ac:dyDescent="0.25">
      <c r="A43" t="s">
        <v>565</v>
      </c>
      <c r="B43" t="s">
        <v>74</v>
      </c>
      <c r="C43" t="s">
        <v>2</v>
      </c>
      <c r="D43" t="s">
        <v>238</v>
      </c>
      <c r="E43" s="31">
        <v>1</v>
      </c>
      <c r="F43" s="31">
        <v>0</v>
      </c>
      <c r="G43" s="31">
        <v>0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18">
        <v>0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1</v>
      </c>
      <c r="T43" s="18">
        <v>0</v>
      </c>
      <c r="U43" s="33">
        <v>0</v>
      </c>
      <c r="V43" s="33">
        <v>0</v>
      </c>
      <c r="W43" s="33">
        <v>0</v>
      </c>
      <c r="X43" s="33">
        <v>0</v>
      </c>
      <c r="Y43" s="33">
        <v>1</v>
      </c>
      <c r="Z43" s="33">
        <v>1</v>
      </c>
      <c r="AA43" s="33">
        <v>0</v>
      </c>
      <c r="AB43" s="33">
        <v>0</v>
      </c>
    </row>
    <row r="44" spans="1:28" x14ac:dyDescent="0.25">
      <c r="A44" t="s">
        <v>566</v>
      </c>
      <c r="B44" t="s">
        <v>74</v>
      </c>
      <c r="C44" t="s">
        <v>2</v>
      </c>
      <c r="D44" t="s">
        <v>240</v>
      </c>
      <c r="E44" s="31">
        <v>0</v>
      </c>
      <c r="F44" s="31">
        <v>0</v>
      </c>
      <c r="G44" s="31">
        <v>1</v>
      </c>
      <c r="H44" s="31">
        <v>0</v>
      </c>
      <c r="I44" s="31">
        <v>1</v>
      </c>
      <c r="J44" s="31">
        <v>1</v>
      </c>
      <c r="K44" s="31">
        <v>1</v>
      </c>
      <c r="L44" s="31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1</v>
      </c>
      <c r="S44" s="18">
        <v>1</v>
      </c>
      <c r="T44" s="18">
        <v>1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</row>
    <row r="45" spans="1:28" x14ac:dyDescent="0.25">
      <c r="A45" t="s">
        <v>567</v>
      </c>
      <c r="B45" t="s">
        <v>74</v>
      </c>
      <c r="C45" t="s">
        <v>2</v>
      </c>
      <c r="D45" t="s">
        <v>242</v>
      </c>
      <c r="E45" s="31">
        <v>0</v>
      </c>
      <c r="F45" s="31">
        <v>1</v>
      </c>
      <c r="G45" s="31">
        <v>1</v>
      </c>
      <c r="H45" s="31">
        <v>1</v>
      </c>
      <c r="I45" s="31">
        <v>0</v>
      </c>
      <c r="J45" s="31">
        <v>1</v>
      </c>
      <c r="K45" s="31">
        <v>1</v>
      </c>
      <c r="L45" s="31">
        <v>1</v>
      </c>
      <c r="M45" s="18">
        <v>0</v>
      </c>
      <c r="N45" s="18">
        <v>1</v>
      </c>
      <c r="O45" s="18">
        <v>0</v>
      </c>
      <c r="P45" s="18">
        <v>0</v>
      </c>
      <c r="Q45" s="18">
        <v>1</v>
      </c>
      <c r="R45" s="18">
        <v>1</v>
      </c>
      <c r="S45" s="18">
        <v>1</v>
      </c>
      <c r="T45" s="18">
        <v>1</v>
      </c>
      <c r="U45" s="33">
        <v>1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1</v>
      </c>
    </row>
    <row r="46" spans="1:28" x14ac:dyDescent="0.25">
      <c r="A46" t="s">
        <v>568</v>
      </c>
      <c r="B46" t="s">
        <v>74</v>
      </c>
      <c r="C46" t="s">
        <v>2</v>
      </c>
      <c r="D46" t="s">
        <v>244</v>
      </c>
      <c r="E46" s="31">
        <v>1</v>
      </c>
      <c r="F46" s="31">
        <v>0</v>
      </c>
      <c r="G46" s="31">
        <v>0</v>
      </c>
      <c r="H46" s="31">
        <v>1</v>
      </c>
      <c r="I46" s="31">
        <v>1</v>
      </c>
      <c r="J46" s="31">
        <v>1</v>
      </c>
      <c r="K46" s="31">
        <v>1</v>
      </c>
      <c r="L46" s="31">
        <v>1</v>
      </c>
      <c r="M46" s="18">
        <v>0</v>
      </c>
      <c r="N46" s="18">
        <v>0</v>
      </c>
      <c r="O46" s="18">
        <v>0</v>
      </c>
      <c r="P46" s="18">
        <v>0</v>
      </c>
      <c r="Q46" s="18">
        <v>1</v>
      </c>
      <c r="R46" s="18">
        <v>1</v>
      </c>
      <c r="S46" s="18">
        <v>1</v>
      </c>
      <c r="T46" s="18">
        <v>1</v>
      </c>
      <c r="U46" s="33">
        <v>0</v>
      </c>
      <c r="V46" s="33">
        <v>0</v>
      </c>
      <c r="W46" s="33">
        <v>0</v>
      </c>
      <c r="X46" s="33">
        <v>0</v>
      </c>
      <c r="Y46" s="33">
        <v>1</v>
      </c>
      <c r="Z46" s="33">
        <v>1</v>
      </c>
      <c r="AA46" s="33">
        <v>1</v>
      </c>
      <c r="AB46" s="33">
        <v>1</v>
      </c>
    </row>
    <row r="47" spans="1:28" x14ac:dyDescent="0.25">
      <c r="A47" t="s">
        <v>569</v>
      </c>
      <c r="B47" t="s">
        <v>74</v>
      </c>
      <c r="C47" t="s">
        <v>2</v>
      </c>
      <c r="D47" t="s">
        <v>202</v>
      </c>
      <c r="E47" s="31">
        <v>0</v>
      </c>
      <c r="F47" s="31">
        <v>0</v>
      </c>
      <c r="G47" s="31">
        <v>0</v>
      </c>
      <c r="H47" s="31">
        <v>1</v>
      </c>
      <c r="I47" s="31">
        <v>0</v>
      </c>
      <c r="J47" s="31">
        <v>1</v>
      </c>
      <c r="K47" s="31">
        <v>1</v>
      </c>
      <c r="L47" s="31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</row>
    <row r="48" spans="1:28" x14ac:dyDescent="0.25">
      <c r="A48" t="s">
        <v>570</v>
      </c>
      <c r="B48" t="s">
        <v>74</v>
      </c>
      <c r="C48" t="s">
        <v>2</v>
      </c>
      <c r="D48" t="s">
        <v>247</v>
      </c>
      <c r="E48" s="31">
        <v>0</v>
      </c>
      <c r="F48" s="31">
        <v>0</v>
      </c>
      <c r="G48" s="31">
        <v>0</v>
      </c>
      <c r="H48" s="31">
        <v>1</v>
      </c>
      <c r="I48" s="31">
        <v>0</v>
      </c>
      <c r="J48" s="31">
        <v>0</v>
      </c>
      <c r="K48" s="31">
        <v>1</v>
      </c>
      <c r="L48" s="31">
        <v>0</v>
      </c>
      <c r="M48" s="18">
        <v>0</v>
      </c>
      <c r="N48" s="18">
        <v>0</v>
      </c>
      <c r="O48" s="18">
        <v>1</v>
      </c>
      <c r="P48" s="18">
        <v>1</v>
      </c>
      <c r="Q48" s="18">
        <v>0</v>
      </c>
      <c r="R48" s="18">
        <v>1</v>
      </c>
      <c r="S48" s="18">
        <v>1</v>
      </c>
      <c r="T48" s="18">
        <v>1</v>
      </c>
      <c r="U48" s="33">
        <v>1</v>
      </c>
      <c r="V48" s="33">
        <v>1</v>
      </c>
      <c r="W48" s="33">
        <v>1</v>
      </c>
      <c r="X48" s="33">
        <v>1</v>
      </c>
      <c r="Y48" s="33">
        <v>0</v>
      </c>
      <c r="Z48" s="33">
        <v>0</v>
      </c>
      <c r="AA48" s="33">
        <v>0</v>
      </c>
      <c r="AB48" s="33">
        <v>0</v>
      </c>
    </row>
    <row r="49" spans="1:28" x14ac:dyDescent="0.25">
      <c r="A49" t="s">
        <v>571</v>
      </c>
      <c r="B49" t="s">
        <v>74</v>
      </c>
      <c r="C49" t="s">
        <v>2</v>
      </c>
      <c r="D49" t="s">
        <v>249</v>
      </c>
      <c r="E49" s="31">
        <v>0</v>
      </c>
      <c r="F49" s="31">
        <v>0</v>
      </c>
      <c r="G49" s="31">
        <v>1</v>
      </c>
      <c r="H49" s="31">
        <v>1</v>
      </c>
      <c r="I49" s="31">
        <v>1</v>
      </c>
      <c r="J49" s="31">
        <v>0</v>
      </c>
      <c r="K49" s="31">
        <v>1</v>
      </c>
      <c r="L49" s="31">
        <v>0</v>
      </c>
      <c r="M49" s="18">
        <v>0</v>
      </c>
      <c r="N49" s="18">
        <v>0</v>
      </c>
      <c r="O49" s="18">
        <v>0</v>
      </c>
      <c r="P49" s="18">
        <v>0</v>
      </c>
      <c r="Q49" s="18">
        <v>1</v>
      </c>
      <c r="R49" s="18">
        <v>0</v>
      </c>
      <c r="S49" s="18">
        <v>1</v>
      </c>
      <c r="T49" s="18">
        <v>1</v>
      </c>
      <c r="U49" s="33">
        <v>0</v>
      </c>
      <c r="V49" s="33">
        <v>0</v>
      </c>
      <c r="W49" s="33">
        <v>0</v>
      </c>
      <c r="X49" s="33">
        <v>0</v>
      </c>
      <c r="Y49" s="33">
        <v>1</v>
      </c>
      <c r="Z49" s="33">
        <v>1</v>
      </c>
      <c r="AA49" s="33">
        <v>1</v>
      </c>
      <c r="AB49" s="33">
        <v>0</v>
      </c>
    </row>
    <row r="50" spans="1:28" x14ac:dyDescent="0.25">
      <c r="A50" t="s">
        <v>572</v>
      </c>
      <c r="B50" t="s">
        <v>74</v>
      </c>
      <c r="C50" t="s">
        <v>2</v>
      </c>
      <c r="D50" t="s">
        <v>251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1</v>
      </c>
      <c r="K50" s="31">
        <v>1</v>
      </c>
      <c r="L50" s="31">
        <v>1</v>
      </c>
      <c r="M50" s="18">
        <v>0</v>
      </c>
      <c r="N50" s="18">
        <v>0</v>
      </c>
      <c r="O50" s="18">
        <v>0</v>
      </c>
      <c r="P50" s="18">
        <v>0</v>
      </c>
      <c r="Q50" s="18">
        <v>1</v>
      </c>
      <c r="R50" s="18">
        <v>1</v>
      </c>
      <c r="S50" s="18">
        <v>1</v>
      </c>
      <c r="T50" s="18">
        <v>1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</row>
    <row r="51" spans="1:28" x14ac:dyDescent="0.25">
      <c r="A51" t="s">
        <v>573</v>
      </c>
      <c r="B51" t="s">
        <v>74</v>
      </c>
      <c r="C51" t="s">
        <v>2</v>
      </c>
      <c r="D51" t="s">
        <v>253</v>
      </c>
      <c r="E51" s="31">
        <v>0</v>
      </c>
      <c r="F51" s="31">
        <v>0</v>
      </c>
      <c r="G51" s="31">
        <v>1</v>
      </c>
      <c r="H51" s="31">
        <v>0</v>
      </c>
      <c r="I51" s="31">
        <v>1</v>
      </c>
      <c r="J51" s="31">
        <v>0</v>
      </c>
      <c r="K51" s="31">
        <v>1</v>
      </c>
      <c r="L51" s="31">
        <v>1</v>
      </c>
      <c r="M51" s="18">
        <v>0</v>
      </c>
      <c r="N51" s="18">
        <v>0</v>
      </c>
      <c r="O51" s="18">
        <v>0</v>
      </c>
      <c r="P51" s="18">
        <v>0</v>
      </c>
      <c r="Q51" s="18">
        <v>1</v>
      </c>
      <c r="R51" s="18">
        <v>1</v>
      </c>
      <c r="S51" s="18">
        <v>1</v>
      </c>
      <c r="T51" s="18">
        <v>1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</row>
    <row r="52" spans="1:28" x14ac:dyDescent="0.25">
      <c r="A52" t="s">
        <v>574</v>
      </c>
      <c r="B52" t="s">
        <v>74</v>
      </c>
      <c r="C52" t="s">
        <v>2</v>
      </c>
      <c r="D52" t="s">
        <v>255</v>
      </c>
      <c r="E52" s="31">
        <v>0</v>
      </c>
      <c r="F52" s="31">
        <v>0</v>
      </c>
      <c r="G52" s="31">
        <v>1</v>
      </c>
      <c r="H52" s="31">
        <v>0</v>
      </c>
      <c r="I52" s="31">
        <v>1</v>
      </c>
      <c r="J52" s="31">
        <v>1</v>
      </c>
      <c r="K52" s="31">
        <v>1</v>
      </c>
      <c r="L52" s="31">
        <v>1</v>
      </c>
      <c r="M52" s="18">
        <v>0</v>
      </c>
      <c r="N52" s="18">
        <v>0</v>
      </c>
      <c r="O52" s="18">
        <v>1</v>
      </c>
      <c r="P52" s="18">
        <v>0</v>
      </c>
      <c r="Q52" s="18">
        <v>0</v>
      </c>
      <c r="R52" s="18">
        <v>0</v>
      </c>
      <c r="S52" s="18">
        <v>1</v>
      </c>
      <c r="T52" s="18">
        <v>0</v>
      </c>
      <c r="U52" s="33">
        <v>0</v>
      </c>
      <c r="V52" s="33">
        <v>0</v>
      </c>
      <c r="W52" s="33">
        <v>0</v>
      </c>
      <c r="X52" s="33">
        <v>0</v>
      </c>
      <c r="Y52" s="33">
        <v>1</v>
      </c>
      <c r="Z52" s="33">
        <v>1</v>
      </c>
      <c r="AA52" s="33">
        <v>1</v>
      </c>
      <c r="AB52" s="33">
        <v>1</v>
      </c>
    </row>
    <row r="53" spans="1:28" x14ac:dyDescent="0.25">
      <c r="D53" s="34" t="s">
        <v>600</v>
      </c>
      <c r="E53" s="35">
        <f t="shared" ref="E53:AB53" si="0">AVERAGE(E2:E52)</f>
        <v>0.29411764705882354</v>
      </c>
      <c r="F53" s="35">
        <f t="shared" si="0"/>
        <v>0.33333333333333331</v>
      </c>
      <c r="G53" s="35">
        <f t="shared" si="0"/>
        <v>0.5490196078431373</v>
      </c>
      <c r="H53" s="35">
        <f t="shared" si="0"/>
        <v>0.74509803921568629</v>
      </c>
      <c r="I53" s="35">
        <f t="shared" si="0"/>
        <v>0.52941176470588236</v>
      </c>
      <c r="J53" s="35">
        <f t="shared" si="0"/>
        <v>0.60784313725490191</v>
      </c>
      <c r="K53" s="35">
        <f t="shared" si="0"/>
        <v>0.82352941176470584</v>
      </c>
      <c r="L53" s="35">
        <f t="shared" si="0"/>
        <v>0.84313725490196079</v>
      </c>
      <c r="M53" s="37">
        <f t="shared" si="0"/>
        <v>0.15686274509803921</v>
      </c>
      <c r="N53" s="37">
        <f t="shared" si="0"/>
        <v>0.31372549019607843</v>
      </c>
      <c r="O53" s="37">
        <f t="shared" si="0"/>
        <v>0.35294117647058826</v>
      </c>
      <c r="P53" s="37">
        <f t="shared" si="0"/>
        <v>0.23529411764705882</v>
      </c>
      <c r="Q53" s="37">
        <f t="shared" si="0"/>
        <v>0.58823529411764708</v>
      </c>
      <c r="R53" s="37">
        <f t="shared" si="0"/>
        <v>0.6470588235294118</v>
      </c>
      <c r="S53" s="37">
        <f t="shared" si="0"/>
        <v>0.86274509803921573</v>
      </c>
      <c r="T53" s="37">
        <f t="shared" si="0"/>
        <v>0.74509803921568629</v>
      </c>
      <c r="U53" s="38">
        <f t="shared" si="0"/>
        <v>0.15686274509803921</v>
      </c>
      <c r="V53" s="38">
        <f t="shared" si="0"/>
        <v>0.15686274509803921</v>
      </c>
      <c r="W53" s="38">
        <f t="shared" si="0"/>
        <v>0.13725490196078433</v>
      </c>
      <c r="X53" s="38">
        <f t="shared" si="0"/>
        <v>0.11764705882352941</v>
      </c>
      <c r="Y53" s="38">
        <f t="shared" si="0"/>
        <v>0.52941176470588236</v>
      </c>
      <c r="Z53" s="38">
        <f t="shared" si="0"/>
        <v>0.50980392156862742</v>
      </c>
      <c r="AA53" s="38">
        <f t="shared" si="0"/>
        <v>0.52941176470588236</v>
      </c>
      <c r="AB53" s="38">
        <f t="shared" si="0"/>
        <v>0.47058823529411764</v>
      </c>
    </row>
    <row r="54" spans="1:28" x14ac:dyDescent="0.25">
      <c r="D54" s="34" t="s">
        <v>601</v>
      </c>
      <c r="E54" s="35">
        <f>1-E53</f>
        <v>0.70588235294117641</v>
      </c>
      <c r="F54" s="35">
        <f t="shared" ref="F54:AB54" si="1">1-F53</f>
        <v>0.66666666666666674</v>
      </c>
      <c r="G54" s="35">
        <f t="shared" si="1"/>
        <v>0.4509803921568627</v>
      </c>
      <c r="H54" s="35">
        <f t="shared" si="1"/>
        <v>0.25490196078431371</v>
      </c>
      <c r="I54" s="35">
        <f t="shared" si="1"/>
        <v>0.47058823529411764</v>
      </c>
      <c r="J54" s="35">
        <f t="shared" si="1"/>
        <v>0.39215686274509809</v>
      </c>
      <c r="K54" s="35">
        <f t="shared" si="1"/>
        <v>0.17647058823529416</v>
      </c>
      <c r="L54" s="35">
        <f t="shared" si="1"/>
        <v>0.15686274509803921</v>
      </c>
      <c r="M54" s="37">
        <f t="shared" si="1"/>
        <v>0.84313725490196079</v>
      </c>
      <c r="N54" s="37">
        <f t="shared" si="1"/>
        <v>0.68627450980392157</v>
      </c>
      <c r="O54" s="37">
        <f t="shared" si="1"/>
        <v>0.64705882352941169</v>
      </c>
      <c r="P54" s="37">
        <f t="shared" si="1"/>
        <v>0.76470588235294112</v>
      </c>
      <c r="Q54" s="37">
        <f>1-Q53</f>
        <v>0.41176470588235292</v>
      </c>
      <c r="R54" s="37">
        <f>1-R53</f>
        <v>0.3529411764705882</v>
      </c>
      <c r="S54" s="37">
        <f>1-S53</f>
        <v>0.13725490196078427</v>
      </c>
      <c r="T54" s="37">
        <f>1-T53</f>
        <v>0.25490196078431371</v>
      </c>
      <c r="U54" s="38">
        <f t="shared" si="1"/>
        <v>0.84313725490196079</v>
      </c>
      <c r="V54" s="38">
        <f t="shared" si="1"/>
        <v>0.84313725490196079</v>
      </c>
      <c r="W54" s="38">
        <f t="shared" si="1"/>
        <v>0.86274509803921573</v>
      </c>
      <c r="X54" s="38">
        <f t="shared" si="1"/>
        <v>0.88235294117647056</v>
      </c>
      <c r="Y54" s="38">
        <f t="shared" si="1"/>
        <v>0.47058823529411764</v>
      </c>
      <c r="Z54" s="38">
        <f t="shared" si="1"/>
        <v>0.49019607843137258</v>
      </c>
      <c r="AA54" s="38">
        <f t="shared" si="1"/>
        <v>0.47058823529411764</v>
      </c>
      <c r="AB54" s="38">
        <f t="shared" si="1"/>
        <v>0.52941176470588236</v>
      </c>
    </row>
    <row r="55" spans="1:28" x14ac:dyDescent="0.25">
      <c r="E55" s="41">
        <v>2010</v>
      </c>
      <c r="F55" s="41">
        <v>2010</v>
      </c>
      <c r="G55" s="41">
        <v>2010</v>
      </c>
      <c r="H55" s="41">
        <v>2010</v>
      </c>
      <c r="I55" s="12">
        <v>2012</v>
      </c>
      <c r="J55" s="12">
        <v>2012</v>
      </c>
      <c r="K55" s="12">
        <v>2012</v>
      </c>
      <c r="L55" s="12">
        <v>2012</v>
      </c>
      <c r="M55" s="41">
        <v>2010</v>
      </c>
      <c r="N55" s="41">
        <v>2010</v>
      </c>
      <c r="O55" s="41">
        <v>2010</v>
      </c>
      <c r="P55" s="41">
        <v>2010</v>
      </c>
      <c r="Q55" s="12">
        <v>2012</v>
      </c>
      <c r="R55" s="12">
        <v>2012</v>
      </c>
      <c r="S55" s="12">
        <v>2012</v>
      </c>
      <c r="T55" s="12">
        <v>2012</v>
      </c>
      <c r="U55" s="41">
        <v>2010</v>
      </c>
      <c r="V55" s="41">
        <v>2010</v>
      </c>
      <c r="W55" s="41">
        <v>2010</v>
      </c>
      <c r="X55" s="41">
        <v>2010</v>
      </c>
      <c r="Y55" s="12">
        <v>2012</v>
      </c>
      <c r="Z55" s="12">
        <v>2012</v>
      </c>
      <c r="AA55" s="12">
        <v>2012</v>
      </c>
      <c r="AB55" s="12">
        <v>2012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filterMode="1"/>
  <dimension ref="A1:AB175"/>
  <sheetViews>
    <sheetView zoomScale="85" zoomScaleNormal="85" workbookViewId="0">
      <selection activeCell="P201" sqref="P201"/>
    </sheetView>
  </sheetViews>
  <sheetFormatPr baseColWidth="10" defaultRowHeight="15" x14ac:dyDescent="0.25"/>
  <cols>
    <col min="1" max="1" width="20.42578125" customWidth="1"/>
    <col min="5" max="28" width="6.7109375" style="12" bestFit="1" customWidth="1"/>
  </cols>
  <sheetData>
    <row r="1" spans="1:28" ht="24.75" customHeight="1" x14ac:dyDescent="0.25">
      <c r="A1" s="44" t="s">
        <v>288</v>
      </c>
      <c r="B1" s="44" t="s">
        <v>381</v>
      </c>
      <c r="C1" s="44" t="s">
        <v>382</v>
      </c>
      <c r="D1" s="44" t="s">
        <v>383</v>
      </c>
      <c r="E1" s="11" t="s">
        <v>618</v>
      </c>
      <c r="F1" s="11" t="s">
        <v>619</v>
      </c>
      <c r="G1" s="11" t="s">
        <v>620</v>
      </c>
      <c r="H1" s="11" t="s">
        <v>621</v>
      </c>
      <c r="I1" s="32" t="s">
        <v>626</v>
      </c>
      <c r="J1" s="32" t="s">
        <v>627</v>
      </c>
      <c r="K1" s="32" t="s">
        <v>628</v>
      </c>
      <c r="L1" s="32" t="s">
        <v>629</v>
      </c>
      <c r="M1" s="11" t="s">
        <v>610</v>
      </c>
      <c r="N1" s="11" t="s">
        <v>611</v>
      </c>
      <c r="O1" s="11" t="s">
        <v>612</v>
      </c>
      <c r="P1" s="11" t="s">
        <v>613</v>
      </c>
      <c r="Q1" s="32" t="s">
        <v>630</v>
      </c>
      <c r="R1" s="32" t="s">
        <v>631</v>
      </c>
      <c r="S1" s="32" t="s">
        <v>632</v>
      </c>
      <c r="T1" s="32" t="s">
        <v>633</v>
      </c>
      <c r="U1" s="11" t="s">
        <v>622</v>
      </c>
      <c r="V1" s="11" t="s">
        <v>623</v>
      </c>
      <c r="W1" s="11" t="s">
        <v>624</v>
      </c>
      <c r="X1" s="11" t="s">
        <v>625</v>
      </c>
      <c r="Y1" s="32" t="s">
        <v>606</v>
      </c>
      <c r="Z1" s="32" t="s">
        <v>607</v>
      </c>
      <c r="AA1" s="32" t="s">
        <v>608</v>
      </c>
      <c r="AB1" s="32" t="s">
        <v>609</v>
      </c>
    </row>
    <row r="2" spans="1:28" hidden="1" x14ac:dyDescent="0.25">
      <c r="A2" t="s">
        <v>291</v>
      </c>
      <c r="B2" t="s">
        <v>151</v>
      </c>
      <c r="C2" t="s">
        <v>0</v>
      </c>
      <c r="D2" t="s">
        <v>152</v>
      </c>
      <c r="E2" s="31">
        <v>0</v>
      </c>
      <c r="F2" s="31">
        <v>1</v>
      </c>
      <c r="G2" s="31">
        <v>1</v>
      </c>
      <c r="H2" s="31">
        <v>1</v>
      </c>
      <c r="I2" s="31">
        <v>1</v>
      </c>
      <c r="J2" s="31">
        <v>1</v>
      </c>
      <c r="K2" s="31">
        <v>1</v>
      </c>
      <c r="L2" s="31">
        <v>1</v>
      </c>
      <c r="M2" s="18">
        <v>1</v>
      </c>
      <c r="N2" s="18">
        <v>0</v>
      </c>
      <c r="O2" s="18">
        <v>1</v>
      </c>
      <c r="P2" s="18">
        <v>1</v>
      </c>
      <c r="Q2" s="18">
        <v>0</v>
      </c>
      <c r="R2" s="18">
        <v>1</v>
      </c>
      <c r="S2" s="18">
        <v>1</v>
      </c>
      <c r="T2" s="18">
        <v>1</v>
      </c>
      <c r="U2" s="33">
        <v>0</v>
      </c>
      <c r="V2" s="33">
        <v>0</v>
      </c>
      <c r="W2" s="33">
        <v>0</v>
      </c>
      <c r="X2" s="33">
        <v>0</v>
      </c>
      <c r="Y2" s="33">
        <v>0</v>
      </c>
      <c r="Z2" s="33">
        <v>1</v>
      </c>
      <c r="AA2" s="33">
        <v>0</v>
      </c>
      <c r="AB2" s="33">
        <v>1</v>
      </c>
    </row>
    <row r="3" spans="1:28" hidden="1" x14ac:dyDescent="0.25">
      <c r="A3" t="s">
        <v>292</v>
      </c>
      <c r="B3" t="s">
        <v>151</v>
      </c>
      <c r="C3" t="s">
        <v>0</v>
      </c>
      <c r="D3" t="s">
        <v>154</v>
      </c>
      <c r="E3" s="31">
        <v>1</v>
      </c>
      <c r="F3" s="31">
        <v>1</v>
      </c>
      <c r="G3" s="31">
        <v>1</v>
      </c>
      <c r="H3" s="31">
        <v>1</v>
      </c>
      <c r="I3" s="31">
        <v>1</v>
      </c>
      <c r="J3" s="31">
        <v>1</v>
      </c>
      <c r="K3" s="31">
        <v>1</v>
      </c>
      <c r="L3" s="31">
        <v>1</v>
      </c>
      <c r="M3" s="18">
        <v>1</v>
      </c>
      <c r="N3" s="18">
        <v>1</v>
      </c>
      <c r="O3" s="18">
        <v>1</v>
      </c>
      <c r="P3" s="18">
        <v>1</v>
      </c>
      <c r="Q3" s="18">
        <v>1</v>
      </c>
      <c r="R3" s="18">
        <v>1</v>
      </c>
      <c r="S3" s="18">
        <v>1</v>
      </c>
      <c r="T3" s="18">
        <v>1</v>
      </c>
      <c r="U3" s="33">
        <v>1</v>
      </c>
      <c r="V3" s="33">
        <v>0</v>
      </c>
      <c r="W3" s="33">
        <v>0</v>
      </c>
      <c r="X3" s="33">
        <v>0</v>
      </c>
      <c r="Y3" s="33">
        <v>1</v>
      </c>
      <c r="Z3" s="33">
        <v>1</v>
      </c>
      <c r="AA3" s="33">
        <v>1</v>
      </c>
      <c r="AB3" s="33">
        <v>0</v>
      </c>
    </row>
    <row r="4" spans="1:28" hidden="1" x14ac:dyDescent="0.25">
      <c r="A4" t="s">
        <v>293</v>
      </c>
      <c r="B4" t="s">
        <v>151</v>
      </c>
      <c r="C4" t="s">
        <v>0</v>
      </c>
      <c r="D4" t="s">
        <v>155</v>
      </c>
      <c r="E4" s="31">
        <v>1</v>
      </c>
      <c r="F4" s="31">
        <v>0</v>
      </c>
      <c r="G4" s="31">
        <v>1</v>
      </c>
      <c r="H4" s="31">
        <v>1</v>
      </c>
      <c r="I4" s="31">
        <v>1</v>
      </c>
      <c r="J4" s="31">
        <v>1</v>
      </c>
      <c r="K4" s="31">
        <v>1</v>
      </c>
      <c r="L4" s="31">
        <v>0</v>
      </c>
      <c r="M4" s="18">
        <v>1</v>
      </c>
      <c r="N4" s="18">
        <v>1</v>
      </c>
      <c r="O4" s="18">
        <v>0</v>
      </c>
      <c r="P4" s="18">
        <v>1</v>
      </c>
      <c r="Q4" s="18">
        <v>1</v>
      </c>
      <c r="R4" s="18">
        <v>1</v>
      </c>
      <c r="S4" s="18">
        <v>1</v>
      </c>
      <c r="T4" s="18">
        <v>1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1</v>
      </c>
    </row>
    <row r="5" spans="1:28" hidden="1" x14ac:dyDescent="0.25">
      <c r="A5" t="s">
        <v>510</v>
      </c>
      <c r="B5" t="s">
        <v>151</v>
      </c>
      <c r="C5" t="s">
        <v>0</v>
      </c>
      <c r="D5" t="s">
        <v>159</v>
      </c>
      <c r="E5" s="31">
        <v>1</v>
      </c>
      <c r="F5" s="31">
        <v>1</v>
      </c>
      <c r="G5" s="31">
        <v>1</v>
      </c>
      <c r="H5" s="31">
        <v>0</v>
      </c>
      <c r="I5" s="31">
        <v>1</v>
      </c>
      <c r="J5" s="31">
        <v>1</v>
      </c>
      <c r="K5" s="31">
        <v>1</v>
      </c>
      <c r="L5" s="31">
        <v>1</v>
      </c>
      <c r="M5" s="18">
        <v>0</v>
      </c>
      <c r="N5" s="18">
        <v>0</v>
      </c>
      <c r="O5" s="18">
        <v>1</v>
      </c>
      <c r="P5" s="18">
        <v>0</v>
      </c>
      <c r="Q5" s="18">
        <v>1</v>
      </c>
      <c r="R5" s="18">
        <v>1</v>
      </c>
      <c r="S5" s="18">
        <v>1</v>
      </c>
      <c r="T5" s="18">
        <v>1</v>
      </c>
      <c r="U5" s="33">
        <v>1</v>
      </c>
      <c r="V5" s="33">
        <v>1</v>
      </c>
      <c r="W5" s="33">
        <v>1</v>
      </c>
      <c r="X5" s="33">
        <v>1</v>
      </c>
      <c r="Y5" s="33">
        <v>1</v>
      </c>
      <c r="Z5" s="33">
        <v>1</v>
      </c>
      <c r="AA5" s="33">
        <v>1</v>
      </c>
      <c r="AB5" s="33">
        <v>1</v>
      </c>
    </row>
    <row r="6" spans="1:28" hidden="1" x14ac:dyDescent="0.25">
      <c r="A6" t="s">
        <v>294</v>
      </c>
      <c r="B6" t="s">
        <v>151</v>
      </c>
      <c r="C6" t="s">
        <v>1</v>
      </c>
      <c r="D6" t="s">
        <v>49</v>
      </c>
      <c r="E6" s="31">
        <v>0</v>
      </c>
      <c r="F6" s="31">
        <v>0</v>
      </c>
      <c r="G6" s="31">
        <v>0</v>
      </c>
      <c r="H6" s="31">
        <v>1</v>
      </c>
      <c r="I6" s="31">
        <v>0</v>
      </c>
      <c r="J6" s="31">
        <v>0</v>
      </c>
      <c r="K6" s="31">
        <v>1</v>
      </c>
      <c r="L6" s="31">
        <v>1</v>
      </c>
      <c r="M6" s="18">
        <v>0</v>
      </c>
      <c r="N6" s="18">
        <v>0</v>
      </c>
      <c r="O6" s="18">
        <v>1</v>
      </c>
      <c r="P6" s="18">
        <v>1</v>
      </c>
      <c r="Q6" s="18">
        <v>0</v>
      </c>
      <c r="R6" s="18">
        <v>0</v>
      </c>
      <c r="S6" s="18">
        <v>1</v>
      </c>
      <c r="T6" s="18">
        <v>1</v>
      </c>
      <c r="U6" s="33">
        <v>0</v>
      </c>
      <c r="V6" s="33">
        <v>0</v>
      </c>
      <c r="W6" s="33">
        <v>1</v>
      </c>
      <c r="X6" s="33">
        <v>1</v>
      </c>
      <c r="Y6" s="33">
        <v>1</v>
      </c>
      <c r="Z6" s="33">
        <v>0</v>
      </c>
      <c r="AA6" s="33">
        <v>0</v>
      </c>
      <c r="AB6" s="33">
        <v>0</v>
      </c>
    </row>
    <row r="7" spans="1:28" hidden="1" x14ac:dyDescent="0.25">
      <c r="A7" t="s">
        <v>511</v>
      </c>
      <c r="B7" t="s">
        <v>151</v>
      </c>
      <c r="C7" t="s">
        <v>1</v>
      </c>
      <c r="D7" t="s">
        <v>120</v>
      </c>
      <c r="E7" s="31">
        <v>1</v>
      </c>
      <c r="F7" s="31">
        <v>1</v>
      </c>
      <c r="G7" s="31">
        <v>1</v>
      </c>
      <c r="H7" s="31">
        <v>0</v>
      </c>
      <c r="I7" s="31">
        <v>1</v>
      </c>
      <c r="J7" s="31">
        <v>1</v>
      </c>
      <c r="K7" s="31">
        <v>1</v>
      </c>
      <c r="L7" s="31">
        <v>1</v>
      </c>
      <c r="M7" s="18">
        <v>1</v>
      </c>
      <c r="N7" s="18">
        <v>0</v>
      </c>
      <c r="O7" s="18">
        <v>1</v>
      </c>
      <c r="P7" s="18">
        <v>1</v>
      </c>
      <c r="Q7" s="18">
        <v>1</v>
      </c>
      <c r="R7" s="18">
        <v>1</v>
      </c>
      <c r="S7" s="18">
        <v>1</v>
      </c>
      <c r="T7" s="18">
        <v>1</v>
      </c>
      <c r="U7" s="33">
        <v>0</v>
      </c>
      <c r="V7" s="33">
        <v>0</v>
      </c>
      <c r="W7" s="33">
        <v>0</v>
      </c>
      <c r="X7" s="33">
        <v>0</v>
      </c>
      <c r="Y7" s="33">
        <v>0</v>
      </c>
      <c r="Z7" s="33">
        <v>1</v>
      </c>
      <c r="AA7" s="33">
        <v>1</v>
      </c>
      <c r="AB7" s="33">
        <v>1</v>
      </c>
    </row>
    <row r="8" spans="1:28" hidden="1" x14ac:dyDescent="0.25">
      <c r="A8" t="s">
        <v>512</v>
      </c>
      <c r="B8" t="s">
        <v>151</v>
      </c>
      <c r="C8" t="s">
        <v>1</v>
      </c>
      <c r="D8" t="s">
        <v>63</v>
      </c>
      <c r="E8" s="31">
        <v>1</v>
      </c>
      <c r="F8" s="31">
        <v>1</v>
      </c>
      <c r="G8" s="31">
        <v>1</v>
      </c>
      <c r="H8" s="31">
        <v>0</v>
      </c>
      <c r="I8" s="31">
        <v>1</v>
      </c>
      <c r="J8" s="31">
        <v>1</v>
      </c>
      <c r="K8" s="31">
        <v>1</v>
      </c>
      <c r="L8" s="31">
        <v>1</v>
      </c>
      <c r="M8" s="18">
        <v>1</v>
      </c>
      <c r="N8" s="18">
        <v>1</v>
      </c>
      <c r="O8" s="18">
        <v>0</v>
      </c>
      <c r="P8" s="18">
        <v>1</v>
      </c>
      <c r="Q8" s="18">
        <v>0</v>
      </c>
      <c r="R8" s="18">
        <v>1</v>
      </c>
      <c r="S8" s="18">
        <v>1</v>
      </c>
      <c r="T8" s="18">
        <v>1</v>
      </c>
      <c r="U8" s="33">
        <v>1</v>
      </c>
      <c r="V8" s="33">
        <v>0</v>
      </c>
      <c r="W8" s="33">
        <v>0</v>
      </c>
      <c r="X8" s="33">
        <v>0</v>
      </c>
      <c r="Y8" s="33">
        <v>1</v>
      </c>
      <c r="Z8" s="33">
        <v>1</v>
      </c>
      <c r="AA8" s="33">
        <v>0</v>
      </c>
      <c r="AB8" s="33">
        <v>1</v>
      </c>
    </row>
    <row r="9" spans="1:28" x14ac:dyDescent="0.25">
      <c r="A9" t="s">
        <v>513</v>
      </c>
      <c r="B9" t="s">
        <v>161</v>
      </c>
      <c r="C9" t="s">
        <v>2</v>
      </c>
      <c r="D9" t="s">
        <v>163</v>
      </c>
      <c r="E9" s="31">
        <v>0</v>
      </c>
      <c r="F9" s="31">
        <v>0</v>
      </c>
      <c r="G9" s="31">
        <v>0</v>
      </c>
      <c r="H9" s="31">
        <v>1</v>
      </c>
      <c r="I9" s="31">
        <v>1</v>
      </c>
      <c r="J9" s="31">
        <v>0</v>
      </c>
      <c r="K9" s="31">
        <v>1</v>
      </c>
      <c r="L9" s="31">
        <v>1</v>
      </c>
      <c r="M9" s="18">
        <v>1</v>
      </c>
      <c r="N9" s="18">
        <v>1</v>
      </c>
      <c r="O9" s="18">
        <v>1</v>
      </c>
      <c r="P9" s="18">
        <v>1</v>
      </c>
      <c r="Q9" s="18">
        <v>1</v>
      </c>
      <c r="R9" s="18">
        <v>1</v>
      </c>
      <c r="S9" s="18">
        <v>0</v>
      </c>
      <c r="T9" s="18">
        <v>1</v>
      </c>
      <c r="U9" s="33">
        <v>0</v>
      </c>
      <c r="V9" s="33">
        <v>0</v>
      </c>
      <c r="W9" s="33">
        <v>1</v>
      </c>
      <c r="X9" s="33">
        <v>1</v>
      </c>
      <c r="Y9" s="33">
        <v>1</v>
      </c>
      <c r="Z9" s="33">
        <v>1</v>
      </c>
      <c r="AA9" s="33">
        <v>1</v>
      </c>
      <c r="AB9" s="33">
        <v>1</v>
      </c>
    </row>
    <row r="10" spans="1:28" x14ac:dyDescent="0.25">
      <c r="A10" t="s">
        <v>514</v>
      </c>
      <c r="B10" t="s">
        <v>161</v>
      </c>
      <c r="C10" t="s">
        <v>2</v>
      </c>
      <c r="D10" t="s">
        <v>165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1</v>
      </c>
      <c r="K10" s="31">
        <v>1</v>
      </c>
      <c r="L10" s="31">
        <v>1</v>
      </c>
      <c r="M10" s="18">
        <v>1</v>
      </c>
      <c r="N10" s="18">
        <v>0</v>
      </c>
      <c r="O10" s="18">
        <v>0</v>
      </c>
      <c r="P10" s="18">
        <v>0</v>
      </c>
      <c r="Q10" s="18">
        <v>1</v>
      </c>
      <c r="R10" s="18">
        <v>1</v>
      </c>
      <c r="S10" s="18">
        <v>1</v>
      </c>
      <c r="T10" s="18">
        <v>1</v>
      </c>
      <c r="U10" s="33">
        <v>1</v>
      </c>
      <c r="V10" s="33">
        <v>1</v>
      </c>
      <c r="W10" s="33">
        <v>1</v>
      </c>
      <c r="X10" s="33">
        <v>1</v>
      </c>
      <c r="Y10" s="33">
        <v>1</v>
      </c>
      <c r="Z10" s="33">
        <v>1</v>
      </c>
      <c r="AA10" s="33">
        <v>1</v>
      </c>
      <c r="AB10" s="33">
        <v>1</v>
      </c>
    </row>
    <row r="11" spans="1:28" x14ac:dyDescent="0.25">
      <c r="A11" t="s">
        <v>515</v>
      </c>
      <c r="B11" t="s">
        <v>161</v>
      </c>
      <c r="C11" t="s">
        <v>2</v>
      </c>
      <c r="D11" t="s">
        <v>167</v>
      </c>
      <c r="E11" s="31">
        <v>0</v>
      </c>
      <c r="F11" s="31">
        <v>0</v>
      </c>
      <c r="G11" s="31">
        <v>1</v>
      </c>
      <c r="H11" s="31">
        <v>1</v>
      </c>
      <c r="I11" s="31">
        <v>1</v>
      </c>
      <c r="J11" s="31">
        <v>1</v>
      </c>
      <c r="K11" s="31">
        <v>1</v>
      </c>
      <c r="L11" s="31">
        <v>1</v>
      </c>
      <c r="M11" s="18">
        <v>1</v>
      </c>
      <c r="N11" s="18">
        <v>0</v>
      </c>
      <c r="O11" s="18">
        <v>0</v>
      </c>
      <c r="P11" s="18">
        <v>0</v>
      </c>
      <c r="Q11" s="18">
        <v>1</v>
      </c>
      <c r="R11" s="18">
        <v>1</v>
      </c>
      <c r="S11" s="18">
        <v>1</v>
      </c>
      <c r="T11" s="18">
        <v>1</v>
      </c>
      <c r="U11" s="33">
        <v>0</v>
      </c>
      <c r="V11" s="33">
        <v>1</v>
      </c>
      <c r="W11" s="33">
        <v>0</v>
      </c>
      <c r="X11" s="33">
        <v>1</v>
      </c>
      <c r="Y11" s="33">
        <v>1</v>
      </c>
      <c r="Z11" s="33">
        <v>1</v>
      </c>
      <c r="AA11" s="33">
        <v>1</v>
      </c>
      <c r="AB11" s="33">
        <v>1</v>
      </c>
    </row>
    <row r="12" spans="1:28" x14ac:dyDescent="0.25">
      <c r="A12" t="s">
        <v>516</v>
      </c>
      <c r="B12" t="s">
        <v>161</v>
      </c>
      <c r="C12" t="s">
        <v>2</v>
      </c>
      <c r="D12" t="s">
        <v>169</v>
      </c>
      <c r="E12" s="31">
        <v>1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1</v>
      </c>
      <c r="L12" s="31">
        <v>1</v>
      </c>
      <c r="M12" s="18">
        <v>0</v>
      </c>
      <c r="N12" s="18">
        <v>0</v>
      </c>
      <c r="O12" s="18">
        <v>1</v>
      </c>
      <c r="P12" s="18">
        <v>1</v>
      </c>
      <c r="Q12" s="18">
        <v>1</v>
      </c>
      <c r="R12" s="18">
        <v>0</v>
      </c>
      <c r="S12" s="18">
        <v>1</v>
      </c>
      <c r="T12" s="18">
        <v>1</v>
      </c>
      <c r="U12" s="33">
        <v>0</v>
      </c>
      <c r="V12" s="33">
        <v>0</v>
      </c>
      <c r="W12" s="33">
        <v>0</v>
      </c>
      <c r="X12" s="33">
        <v>0</v>
      </c>
      <c r="Y12" s="33">
        <v>1</v>
      </c>
      <c r="Z12" s="33">
        <v>1</v>
      </c>
      <c r="AA12" s="33">
        <v>1</v>
      </c>
      <c r="AB12" s="33">
        <v>1</v>
      </c>
    </row>
    <row r="13" spans="1:28" x14ac:dyDescent="0.25">
      <c r="A13" t="s">
        <v>517</v>
      </c>
      <c r="B13" t="s">
        <v>161</v>
      </c>
      <c r="C13" t="s">
        <v>2</v>
      </c>
      <c r="D13" t="s">
        <v>172</v>
      </c>
      <c r="E13" s="31">
        <v>0</v>
      </c>
      <c r="F13" s="31">
        <v>0</v>
      </c>
      <c r="G13" s="31">
        <v>0</v>
      </c>
      <c r="H13" s="31">
        <v>1</v>
      </c>
      <c r="I13" s="31">
        <v>1</v>
      </c>
      <c r="J13" s="31">
        <v>0</v>
      </c>
      <c r="K13" s="31">
        <v>1</v>
      </c>
      <c r="L13" s="31">
        <v>1</v>
      </c>
      <c r="M13" s="18">
        <v>1</v>
      </c>
      <c r="N13" s="18">
        <v>1</v>
      </c>
      <c r="O13" s="18">
        <v>1</v>
      </c>
      <c r="P13" s="18">
        <v>0</v>
      </c>
      <c r="Q13" s="18">
        <v>0</v>
      </c>
      <c r="R13" s="18">
        <v>1</v>
      </c>
      <c r="S13" s="18">
        <v>1</v>
      </c>
      <c r="T13" s="18">
        <v>1</v>
      </c>
      <c r="U13" s="33">
        <v>1</v>
      </c>
      <c r="V13" s="33">
        <v>1</v>
      </c>
      <c r="W13" s="33">
        <v>0</v>
      </c>
      <c r="X13" s="33">
        <v>0</v>
      </c>
      <c r="Y13" s="33">
        <v>1</v>
      </c>
      <c r="Z13" s="33">
        <v>1</v>
      </c>
      <c r="AA13" s="33">
        <v>1</v>
      </c>
      <c r="AB13" s="33">
        <v>0</v>
      </c>
    </row>
    <row r="14" spans="1:28" x14ac:dyDescent="0.25">
      <c r="A14" t="s">
        <v>518</v>
      </c>
      <c r="B14" t="s">
        <v>161</v>
      </c>
      <c r="C14" t="s">
        <v>2</v>
      </c>
      <c r="D14" t="s">
        <v>174</v>
      </c>
      <c r="E14" s="31">
        <v>0</v>
      </c>
      <c r="F14" s="31">
        <v>1</v>
      </c>
      <c r="G14" s="31">
        <v>1</v>
      </c>
      <c r="H14" s="31">
        <v>1</v>
      </c>
      <c r="I14" s="31">
        <v>0</v>
      </c>
      <c r="J14" s="31">
        <v>0</v>
      </c>
      <c r="K14" s="31">
        <v>1</v>
      </c>
      <c r="L14" s="31">
        <v>1</v>
      </c>
      <c r="M14" s="18">
        <v>1</v>
      </c>
      <c r="N14" s="18">
        <v>1</v>
      </c>
      <c r="O14" s="18">
        <v>0</v>
      </c>
      <c r="P14" s="18">
        <v>1</v>
      </c>
      <c r="Q14" s="18">
        <v>1</v>
      </c>
      <c r="R14" s="18">
        <v>0</v>
      </c>
      <c r="S14" s="18">
        <v>1</v>
      </c>
      <c r="T14" s="18">
        <v>1</v>
      </c>
      <c r="U14" s="33">
        <v>0</v>
      </c>
      <c r="V14" s="33">
        <v>1</v>
      </c>
      <c r="W14" s="33">
        <v>1</v>
      </c>
      <c r="X14" s="33">
        <v>1</v>
      </c>
      <c r="Y14" s="33">
        <v>0</v>
      </c>
      <c r="Z14" s="33">
        <v>1</v>
      </c>
      <c r="AA14" s="33">
        <v>1</v>
      </c>
      <c r="AB14" s="33">
        <v>0</v>
      </c>
    </row>
    <row r="15" spans="1:28" x14ac:dyDescent="0.25">
      <c r="A15" t="s">
        <v>519</v>
      </c>
      <c r="B15" t="s">
        <v>161</v>
      </c>
      <c r="C15" t="s">
        <v>2</v>
      </c>
      <c r="D15" t="s">
        <v>176</v>
      </c>
      <c r="E15" s="31">
        <v>0</v>
      </c>
      <c r="F15" s="31">
        <v>0</v>
      </c>
      <c r="G15" s="31">
        <v>0</v>
      </c>
      <c r="H15" s="31">
        <v>1</v>
      </c>
      <c r="I15" s="31">
        <v>0</v>
      </c>
      <c r="J15" s="31">
        <v>0</v>
      </c>
      <c r="K15" s="31">
        <v>0</v>
      </c>
      <c r="L15" s="31">
        <v>1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1</v>
      </c>
      <c r="S15" s="18">
        <v>1</v>
      </c>
      <c r="T15" s="18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</row>
    <row r="16" spans="1:28" x14ac:dyDescent="0.25">
      <c r="A16" t="s">
        <v>520</v>
      </c>
      <c r="B16" t="s">
        <v>161</v>
      </c>
      <c r="C16" t="s">
        <v>2</v>
      </c>
      <c r="D16" t="s">
        <v>177</v>
      </c>
      <c r="E16" s="31">
        <v>0</v>
      </c>
      <c r="F16" s="31">
        <v>0</v>
      </c>
      <c r="G16" s="31">
        <v>0</v>
      </c>
      <c r="H16" s="31">
        <v>1</v>
      </c>
      <c r="I16" s="31">
        <v>0</v>
      </c>
      <c r="J16" s="31">
        <v>1</v>
      </c>
      <c r="K16" s="31">
        <v>1</v>
      </c>
      <c r="L16" s="31">
        <v>1</v>
      </c>
      <c r="M16" s="18">
        <v>0</v>
      </c>
      <c r="N16" s="18">
        <v>0</v>
      </c>
      <c r="O16" s="18">
        <v>1</v>
      </c>
      <c r="P16" s="18">
        <v>1</v>
      </c>
      <c r="Q16" s="18">
        <v>0</v>
      </c>
      <c r="R16" s="18">
        <v>0</v>
      </c>
      <c r="S16" s="18">
        <v>0</v>
      </c>
      <c r="T16" s="18">
        <v>1</v>
      </c>
      <c r="U16" s="33">
        <v>0</v>
      </c>
      <c r="V16" s="33">
        <v>0</v>
      </c>
      <c r="W16" s="33">
        <v>0</v>
      </c>
      <c r="X16" s="33">
        <v>0</v>
      </c>
      <c r="Y16" s="33">
        <v>1</v>
      </c>
      <c r="Z16" s="33">
        <v>1</v>
      </c>
      <c r="AA16" s="33">
        <v>0</v>
      </c>
      <c r="AB16" s="33">
        <v>0</v>
      </c>
    </row>
    <row r="17" spans="1:28" x14ac:dyDescent="0.25">
      <c r="A17" t="s">
        <v>521</v>
      </c>
      <c r="B17" t="s">
        <v>161</v>
      </c>
      <c r="C17" t="s">
        <v>0</v>
      </c>
      <c r="D17" t="s">
        <v>157</v>
      </c>
      <c r="E17" s="31">
        <v>0</v>
      </c>
      <c r="F17" s="31">
        <v>1</v>
      </c>
      <c r="G17" s="31">
        <v>1</v>
      </c>
      <c r="H17" s="31">
        <v>1</v>
      </c>
      <c r="I17" s="31">
        <v>1</v>
      </c>
      <c r="J17" s="31">
        <v>1</v>
      </c>
      <c r="K17" s="31">
        <v>1</v>
      </c>
      <c r="L17" s="31">
        <v>0</v>
      </c>
      <c r="M17" s="18">
        <v>1</v>
      </c>
      <c r="N17" s="18">
        <v>1</v>
      </c>
      <c r="O17" s="18">
        <v>1</v>
      </c>
      <c r="P17" s="18">
        <v>1</v>
      </c>
      <c r="Q17" s="18">
        <v>1</v>
      </c>
      <c r="R17" s="18">
        <v>1</v>
      </c>
      <c r="S17" s="18">
        <v>1</v>
      </c>
      <c r="T17" s="18">
        <v>1</v>
      </c>
      <c r="U17" s="33">
        <v>1</v>
      </c>
      <c r="V17" s="33">
        <v>1</v>
      </c>
      <c r="W17" s="33">
        <v>1</v>
      </c>
      <c r="X17" s="33">
        <v>1</v>
      </c>
      <c r="Y17" s="33">
        <v>1</v>
      </c>
      <c r="Z17" s="33">
        <v>1</v>
      </c>
      <c r="AA17" s="33">
        <v>1</v>
      </c>
      <c r="AB17" s="33">
        <v>1</v>
      </c>
    </row>
    <row r="18" spans="1:28" hidden="1" x14ac:dyDescent="0.25">
      <c r="A18" t="s">
        <v>522</v>
      </c>
      <c r="B18" t="s">
        <v>178</v>
      </c>
      <c r="C18" t="s">
        <v>2</v>
      </c>
      <c r="D18" t="s">
        <v>163</v>
      </c>
      <c r="E18" s="31">
        <v>0</v>
      </c>
      <c r="F18" s="31">
        <v>1</v>
      </c>
      <c r="G18" s="31">
        <v>1</v>
      </c>
      <c r="H18" s="31">
        <v>1</v>
      </c>
      <c r="I18" s="31">
        <v>1</v>
      </c>
      <c r="J18" s="31">
        <v>1</v>
      </c>
      <c r="K18" s="31">
        <v>1</v>
      </c>
      <c r="L18" s="31">
        <v>1</v>
      </c>
      <c r="M18" s="18">
        <v>0</v>
      </c>
      <c r="N18" s="18">
        <v>0</v>
      </c>
      <c r="O18" s="18">
        <v>1</v>
      </c>
      <c r="P18" s="18">
        <v>0</v>
      </c>
      <c r="Q18" s="18">
        <v>1</v>
      </c>
      <c r="R18" s="18">
        <v>1</v>
      </c>
      <c r="S18" s="18">
        <v>1</v>
      </c>
      <c r="T18" s="18">
        <v>1</v>
      </c>
      <c r="U18" s="33">
        <v>0</v>
      </c>
      <c r="V18" s="33">
        <v>0</v>
      </c>
      <c r="W18" s="33">
        <v>0</v>
      </c>
      <c r="X18" s="33">
        <v>0</v>
      </c>
      <c r="Y18" s="33">
        <v>1</v>
      </c>
      <c r="Z18" s="33">
        <v>1</v>
      </c>
      <c r="AA18" s="33">
        <v>1</v>
      </c>
      <c r="AB18" s="33">
        <v>1</v>
      </c>
    </row>
    <row r="19" spans="1:28" hidden="1" x14ac:dyDescent="0.25">
      <c r="A19" t="s">
        <v>523</v>
      </c>
      <c r="B19" t="s">
        <v>178</v>
      </c>
      <c r="C19" t="s">
        <v>2</v>
      </c>
      <c r="D19" t="s">
        <v>165</v>
      </c>
      <c r="E19" s="31">
        <v>1</v>
      </c>
      <c r="F19" s="31">
        <v>1</v>
      </c>
      <c r="G19" s="31">
        <v>1</v>
      </c>
      <c r="H19" s="31">
        <v>0</v>
      </c>
      <c r="I19" s="31">
        <v>0</v>
      </c>
      <c r="J19" s="31">
        <v>1</v>
      </c>
      <c r="K19" s="31">
        <v>1</v>
      </c>
      <c r="L19" s="31">
        <v>1</v>
      </c>
      <c r="M19" s="18">
        <v>0</v>
      </c>
      <c r="N19" s="18">
        <v>0</v>
      </c>
      <c r="O19" s="18">
        <v>0</v>
      </c>
      <c r="P19" s="18">
        <v>0</v>
      </c>
      <c r="Q19" s="18">
        <v>1</v>
      </c>
      <c r="R19" s="18">
        <v>1</v>
      </c>
      <c r="S19" s="18">
        <v>1</v>
      </c>
      <c r="T19" s="18">
        <v>1</v>
      </c>
      <c r="U19" s="33">
        <v>0</v>
      </c>
      <c r="V19" s="33">
        <v>1</v>
      </c>
      <c r="W19" s="33">
        <v>1</v>
      </c>
      <c r="X19" s="33">
        <v>0</v>
      </c>
      <c r="Y19" s="33">
        <v>1</v>
      </c>
      <c r="Z19" s="33">
        <v>1</v>
      </c>
      <c r="AA19" s="33">
        <v>1</v>
      </c>
      <c r="AB19" s="33">
        <v>0</v>
      </c>
    </row>
    <row r="20" spans="1:28" hidden="1" x14ac:dyDescent="0.25">
      <c r="A20" t="s">
        <v>524</v>
      </c>
      <c r="B20" t="s">
        <v>178</v>
      </c>
      <c r="C20" t="s">
        <v>2</v>
      </c>
      <c r="D20" t="s">
        <v>167</v>
      </c>
      <c r="E20" s="31">
        <v>0</v>
      </c>
      <c r="F20" s="31">
        <v>1</v>
      </c>
      <c r="G20" s="31">
        <v>1</v>
      </c>
      <c r="H20" s="31">
        <v>1</v>
      </c>
      <c r="I20" s="31">
        <v>0</v>
      </c>
      <c r="J20" s="31">
        <v>1</v>
      </c>
      <c r="K20" s="31">
        <v>1</v>
      </c>
      <c r="L20" s="31">
        <v>1</v>
      </c>
      <c r="M20" s="18">
        <v>0</v>
      </c>
      <c r="N20" s="18">
        <v>1</v>
      </c>
      <c r="O20" s="18">
        <v>1</v>
      </c>
      <c r="P20" s="18">
        <v>0</v>
      </c>
      <c r="Q20" s="18">
        <v>0</v>
      </c>
      <c r="R20" s="18">
        <v>1</v>
      </c>
      <c r="S20" s="18">
        <v>1</v>
      </c>
      <c r="T20" s="18">
        <v>1</v>
      </c>
      <c r="U20" s="33">
        <v>0</v>
      </c>
      <c r="V20" s="33">
        <v>1</v>
      </c>
      <c r="W20" s="33">
        <v>0</v>
      </c>
      <c r="X20" s="33">
        <v>0</v>
      </c>
      <c r="Y20" s="33">
        <v>1</v>
      </c>
      <c r="Z20" s="33">
        <v>1</v>
      </c>
      <c r="AA20" s="33">
        <v>1</v>
      </c>
      <c r="AB20" s="33">
        <v>1</v>
      </c>
    </row>
    <row r="21" spans="1:28" hidden="1" x14ac:dyDescent="0.25">
      <c r="A21" t="s">
        <v>525</v>
      </c>
      <c r="B21" t="s">
        <v>178</v>
      </c>
      <c r="C21" t="s">
        <v>2</v>
      </c>
      <c r="D21" t="s">
        <v>169</v>
      </c>
      <c r="E21" s="31">
        <v>0</v>
      </c>
      <c r="F21" s="31">
        <v>0</v>
      </c>
      <c r="G21" s="31">
        <v>1</v>
      </c>
      <c r="H21" s="31">
        <v>0</v>
      </c>
      <c r="I21" s="31">
        <v>1</v>
      </c>
      <c r="J21" s="31">
        <v>1</v>
      </c>
      <c r="K21" s="31">
        <v>1</v>
      </c>
      <c r="L21" s="31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1</v>
      </c>
      <c r="T21" s="18">
        <v>1</v>
      </c>
      <c r="U21" s="33">
        <v>0</v>
      </c>
      <c r="V21" s="33">
        <v>0</v>
      </c>
      <c r="W21" s="33">
        <v>0</v>
      </c>
      <c r="X21" s="33">
        <v>0</v>
      </c>
      <c r="Y21" s="33">
        <v>1</v>
      </c>
      <c r="Z21" s="33">
        <v>1</v>
      </c>
      <c r="AA21" s="33">
        <v>1</v>
      </c>
      <c r="AB21" s="33">
        <v>1</v>
      </c>
    </row>
    <row r="22" spans="1:28" hidden="1" x14ac:dyDescent="0.25">
      <c r="A22" t="s">
        <v>526</v>
      </c>
      <c r="B22" t="s">
        <v>178</v>
      </c>
      <c r="C22" t="s">
        <v>2</v>
      </c>
      <c r="D22" t="s">
        <v>184</v>
      </c>
      <c r="E22" s="31">
        <v>0</v>
      </c>
      <c r="F22" s="31">
        <v>1</v>
      </c>
      <c r="G22" s="31">
        <v>1</v>
      </c>
      <c r="H22" s="31">
        <v>1</v>
      </c>
      <c r="I22" s="31">
        <v>0</v>
      </c>
      <c r="J22" s="31">
        <v>0</v>
      </c>
      <c r="K22" s="31">
        <v>0</v>
      </c>
      <c r="L22" s="31">
        <v>1</v>
      </c>
      <c r="M22" s="18">
        <v>0</v>
      </c>
      <c r="N22" s="18">
        <v>0</v>
      </c>
      <c r="O22" s="18">
        <v>0</v>
      </c>
      <c r="P22" s="18">
        <v>0</v>
      </c>
      <c r="Q22" s="18">
        <v>1</v>
      </c>
      <c r="R22" s="18">
        <v>1</v>
      </c>
      <c r="S22" s="18">
        <v>1</v>
      </c>
      <c r="T22" s="18">
        <v>1</v>
      </c>
      <c r="U22" s="33">
        <v>0</v>
      </c>
      <c r="V22" s="33">
        <v>0</v>
      </c>
      <c r="W22" s="33">
        <v>1</v>
      </c>
      <c r="X22" s="33">
        <v>0</v>
      </c>
      <c r="Y22" s="33">
        <v>1</v>
      </c>
      <c r="Z22" s="33">
        <v>1</v>
      </c>
      <c r="AA22" s="33">
        <v>1</v>
      </c>
      <c r="AB22" s="33">
        <v>1</v>
      </c>
    </row>
    <row r="23" spans="1:28" hidden="1" x14ac:dyDescent="0.25">
      <c r="A23" t="s">
        <v>527</v>
      </c>
      <c r="B23" t="s">
        <v>178</v>
      </c>
      <c r="C23" t="s">
        <v>2</v>
      </c>
      <c r="D23" t="s">
        <v>170</v>
      </c>
      <c r="E23" s="31">
        <v>0</v>
      </c>
      <c r="F23" s="31">
        <v>0</v>
      </c>
      <c r="G23" s="31">
        <v>1</v>
      </c>
      <c r="H23" s="31">
        <v>1</v>
      </c>
      <c r="I23" s="31">
        <v>1</v>
      </c>
      <c r="J23" s="31">
        <v>0</v>
      </c>
      <c r="K23" s="31">
        <v>1</v>
      </c>
      <c r="L23" s="31">
        <v>1</v>
      </c>
      <c r="M23" s="18">
        <v>0</v>
      </c>
      <c r="N23" s="18">
        <v>1</v>
      </c>
      <c r="O23" s="18">
        <v>1</v>
      </c>
      <c r="P23" s="18">
        <v>0</v>
      </c>
      <c r="Q23" s="18">
        <v>1</v>
      </c>
      <c r="R23" s="18">
        <v>0</v>
      </c>
      <c r="S23" s="18">
        <v>0</v>
      </c>
      <c r="T23" s="18">
        <v>1</v>
      </c>
      <c r="U23" s="33">
        <v>0</v>
      </c>
      <c r="V23" s="33">
        <v>0</v>
      </c>
      <c r="W23" s="33">
        <v>0</v>
      </c>
      <c r="X23" s="33">
        <v>0</v>
      </c>
      <c r="Y23" s="33">
        <v>1</v>
      </c>
      <c r="Z23" s="33">
        <v>0</v>
      </c>
      <c r="AA23" s="33">
        <v>0</v>
      </c>
      <c r="AB23" s="33">
        <v>1</v>
      </c>
    </row>
    <row r="24" spans="1:28" hidden="1" x14ac:dyDescent="0.25">
      <c r="A24" t="s">
        <v>528</v>
      </c>
      <c r="B24" t="s">
        <v>178</v>
      </c>
      <c r="C24" t="s">
        <v>2</v>
      </c>
      <c r="D24" t="s">
        <v>172</v>
      </c>
      <c r="E24" s="31">
        <v>0</v>
      </c>
      <c r="F24" s="31">
        <v>0</v>
      </c>
      <c r="G24" s="31">
        <v>0</v>
      </c>
      <c r="H24" s="31">
        <v>1</v>
      </c>
      <c r="I24" s="31">
        <v>1</v>
      </c>
      <c r="J24" s="31">
        <v>0</v>
      </c>
      <c r="K24" s="31">
        <v>1</v>
      </c>
      <c r="L24" s="31">
        <v>1</v>
      </c>
      <c r="M24" s="18">
        <v>0</v>
      </c>
      <c r="N24" s="18">
        <v>1</v>
      </c>
      <c r="O24" s="18">
        <v>0</v>
      </c>
      <c r="P24" s="18">
        <v>0</v>
      </c>
      <c r="Q24" s="18">
        <v>0</v>
      </c>
      <c r="R24" s="18">
        <v>0</v>
      </c>
      <c r="S24" s="18">
        <v>1</v>
      </c>
      <c r="T24" s="18">
        <v>1</v>
      </c>
      <c r="U24" s="33">
        <v>0</v>
      </c>
      <c r="V24" s="33">
        <v>0</v>
      </c>
      <c r="W24" s="33">
        <v>0</v>
      </c>
      <c r="X24" s="33">
        <v>0</v>
      </c>
      <c r="Y24" s="33">
        <v>1</v>
      </c>
      <c r="Z24" s="33">
        <v>1</v>
      </c>
      <c r="AA24" s="33">
        <v>1</v>
      </c>
      <c r="AB24" s="33">
        <v>1</v>
      </c>
    </row>
    <row r="25" spans="1:28" hidden="1" x14ac:dyDescent="0.25">
      <c r="A25" t="s">
        <v>529</v>
      </c>
      <c r="B25" t="s">
        <v>178</v>
      </c>
      <c r="C25" t="s">
        <v>2</v>
      </c>
      <c r="D25" t="s">
        <v>176</v>
      </c>
      <c r="E25" s="31">
        <v>0</v>
      </c>
      <c r="F25" s="31">
        <v>1</v>
      </c>
      <c r="G25" s="31">
        <v>1</v>
      </c>
      <c r="H25" s="31">
        <v>0</v>
      </c>
      <c r="I25" s="31">
        <v>0</v>
      </c>
      <c r="J25" s="31">
        <v>1</v>
      </c>
      <c r="K25" s="31">
        <v>1</v>
      </c>
      <c r="L25" s="31">
        <v>1</v>
      </c>
      <c r="M25" s="18">
        <v>0</v>
      </c>
      <c r="N25" s="18">
        <v>0</v>
      </c>
      <c r="O25" s="18">
        <v>0</v>
      </c>
      <c r="P25" s="18">
        <v>0</v>
      </c>
      <c r="Q25" s="18">
        <v>1</v>
      </c>
      <c r="R25" s="18">
        <v>1</v>
      </c>
      <c r="S25" s="18">
        <v>1</v>
      </c>
      <c r="T25" s="18">
        <v>1</v>
      </c>
      <c r="U25" s="33">
        <v>0</v>
      </c>
      <c r="V25" s="33">
        <v>0</v>
      </c>
      <c r="W25" s="33">
        <v>0</v>
      </c>
      <c r="X25" s="33">
        <v>0</v>
      </c>
      <c r="Y25" s="33">
        <v>1</v>
      </c>
      <c r="Z25" s="33">
        <v>1</v>
      </c>
      <c r="AA25" s="33">
        <v>1</v>
      </c>
      <c r="AB25" s="33">
        <v>1</v>
      </c>
    </row>
    <row r="26" spans="1:28" hidden="1" x14ac:dyDescent="0.25">
      <c r="A26" t="s">
        <v>530</v>
      </c>
      <c r="B26" t="s">
        <v>178</v>
      </c>
      <c r="C26" t="s">
        <v>2</v>
      </c>
      <c r="D26" t="s">
        <v>177</v>
      </c>
      <c r="E26" s="31">
        <v>0</v>
      </c>
      <c r="F26" s="31">
        <v>1</v>
      </c>
      <c r="G26" s="31">
        <v>1</v>
      </c>
      <c r="H26" s="31">
        <v>0</v>
      </c>
      <c r="I26" s="31">
        <v>0</v>
      </c>
      <c r="J26" s="31">
        <v>1</v>
      </c>
      <c r="K26" s="31">
        <v>1</v>
      </c>
      <c r="L26" s="31">
        <v>1</v>
      </c>
      <c r="M26" s="18">
        <v>0</v>
      </c>
      <c r="N26" s="18">
        <v>0</v>
      </c>
      <c r="O26" s="18">
        <v>0</v>
      </c>
      <c r="P26" s="18">
        <v>0</v>
      </c>
      <c r="Q26" s="18">
        <v>1</v>
      </c>
      <c r="R26" s="18">
        <v>0</v>
      </c>
      <c r="S26" s="18">
        <v>1</v>
      </c>
      <c r="T26" s="18">
        <v>1</v>
      </c>
      <c r="U26" s="33">
        <v>0</v>
      </c>
      <c r="V26" s="33">
        <v>0</v>
      </c>
      <c r="W26" s="33">
        <v>0</v>
      </c>
      <c r="X26" s="33">
        <v>0</v>
      </c>
      <c r="Y26" s="33">
        <v>1</v>
      </c>
      <c r="Z26" s="33">
        <v>1</v>
      </c>
      <c r="AA26" s="33">
        <v>1</v>
      </c>
      <c r="AB26" s="33">
        <v>1</v>
      </c>
    </row>
    <row r="27" spans="1:28" hidden="1" x14ac:dyDescent="0.25">
      <c r="A27" t="s">
        <v>531</v>
      </c>
      <c r="B27" t="s">
        <v>178</v>
      </c>
      <c r="C27" t="s">
        <v>2</v>
      </c>
      <c r="D27" t="s">
        <v>190</v>
      </c>
      <c r="E27" s="31">
        <v>0</v>
      </c>
      <c r="F27" s="31">
        <v>1</v>
      </c>
      <c r="G27" s="31">
        <v>1</v>
      </c>
      <c r="H27" s="31">
        <v>1</v>
      </c>
      <c r="I27" s="31">
        <v>1</v>
      </c>
      <c r="J27" s="31">
        <v>1</v>
      </c>
      <c r="K27" s="31">
        <v>1</v>
      </c>
      <c r="L27" s="31">
        <v>1</v>
      </c>
      <c r="M27" s="18">
        <v>0</v>
      </c>
      <c r="N27" s="18">
        <v>1</v>
      </c>
      <c r="O27" s="18">
        <v>0</v>
      </c>
      <c r="P27" s="18">
        <v>0</v>
      </c>
      <c r="Q27" s="18">
        <v>1</v>
      </c>
      <c r="R27" s="18">
        <v>0</v>
      </c>
      <c r="S27" s="18">
        <v>1</v>
      </c>
      <c r="T27" s="18">
        <v>0</v>
      </c>
      <c r="U27" s="33">
        <v>0</v>
      </c>
      <c r="V27" s="33">
        <v>0</v>
      </c>
      <c r="W27" s="33">
        <v>0</v>
      </c>
      <c r="X27" s="33">
        <v>0</v>
      </c>
      <c r="Y27" s="33">
        <v>1</v>
      </c>
      <c r="Z27" s="33">
        <v>1</v>
      </c>
      <c r="AA27" s="33">
        <v>1</v>
      </c>
      <c r="AB27" s="33">
        <v>1</v>
      </c>
    </row>
    <row r="28" spans="1:28" hidden="1" x14ac:dyDescent="0.25">
      <c r="A28" t="s">
        <v>532</v>
      </c>
      <c r="B28" t="s">
        <v>178</v>
      </c>
      <c r="C28" t="s">
        <v>2</v>
      </c>
      <c r="D28" t="s">
        <v>192</v>
      </c>
      <c r="E28" s="31">
        <v>0</v>
      </c>
      <c r="F28" s="31">
        <v>1</v>
      </c>
      <c r="G28" s="31">
        <v>1</v>
      </c>
      <c r="H28" s="31">
        <v>1</v>
      </c>
      <c r="I28" s="31">
        <v>1</v>
      </c>
      <c r="J28" s="31">
        <v>1</v>
      </c>
      <c r="K28" s="31">
        <v>1</v>
      </c>
      <c r="L28" s="31">
        <v>1</v>
      </c>
      <c r="M28" s="18">
        <v>0</v>
      </c>
      <c r="N28" s="18">
        <v>1</v>
      </c>
      <c r="O28" s="18">
        <v>0</v>
      </c>
      <c r="P28" s="18">
        <v>0</v>
      </c>
      <c r="Q28" s="18">
        <v>1</v>
      </c>
      <c r="R28" s="18">
        <v>1</v>
      </c>
      <c r="S28" s="18">
        <v>1</v>
      </c>
      <c r="T28" s="18">
        <v>0</v>
      </c>
      <c r="U28" s="33">
        <v>0</v>
      </c>
      <c r="V28" s="33">
        <v>0</v>
      </c>
      <c r="W28" s="33">
        <v>0</v>
      </c>
      <c r="X28" s="33">
        <v>0</v>
      </c>
      <c r="Y28" s="33">
        <v>1</v>
      </c>
      <c r="Z28" s="33">
        <v>1</v>
      </c>
      <c r="AA28" s="33">
        <v>1</v>
      </c>
      <c r="AB28" s="33">
        <v>1</v>
      </c>
    </row>
    <row r="29" spans="1:28" hidden="1" x14ac:dyDescent="0.25">
      <c r="A29" t="s">
        <v>533</v>
      </c>
      <c r="B29" t="s">
        <v>178</v>
      </c>
      <c r="C29" t="s">
        <v>2</v>
      </c>
      <c r="D29" t="s">
        <v>194</v>
      </c>
      <c r="E29" s="31">
        <v>0</v>
      </c>
      <c r="F29" s="31">
        <v>1</v>
      </c>
      <c r="G29" s="31">
        <v>1</v>
      </c>
      <c r="H29" s="31">
        <v>1</v>
      </c>
      <c r="I29" s="31">
        <v>0</v>
      </c>
      <c r="J29" s="31">
        <v>0</v>
      </c>
      <c r="K29" s="31">
        <v>1</v>
      </c>
      <c r="L29" s="31">
        <v>1</v>
      </c>
      <c r="M29" s="18">
        <v>0</v>
      </c>
      <c r="N29" s="18">
        <v>1</v>
      </c>
      <c r="O29" s="18">
        <v>0</v>
      </c>
      <c r="P29" s="18">
        <v>0</v>
      </c>
      <c r="Q29" s="18">
        <v>1</v>
      </c>
      <c r="R29" s="18">
        <v>0</v>
      </c>
      <c r="S29" s="18">
        <v>1</v>
      </c>
      <c r="T29" s="18">
        <v>1</v>
      </c>
      <c r="U29" s="33">
        <v>0</v>
      </c>
      <c r="V29" s="33">
        <v>0</v>
      </c>
      <c r="W29" s="33">
        <v>0</v>
      </c>
      <c r="X29" s="33">
        <v>0</v>
      </c>
      <c r="Y29" s="33">
        <v>1</v>
      </c>
      <c r="Z29" s="33">
        <v>0</v>
      </c>
      <c r="AA29" s="33">
        <v>1</v>
      </c>
      <c r="AB29" s="33">
        <v>1</v>
      </c>
    </row>
    <row r="30" spans="1:28" hidden="1" x14ac:dyDescent="0.25">
      <c r="A30" t="s">
        <v>534</v>
      </c>
      <c r="B30" t="s">
        <v>178</v>
      </c>
      <c r="C30" t="s">
        <v>2</v>
      </c>
      <c r="D30" t="s">
        <v>196</v>
      </c>
      <c r="E30" s="31">
        <v>0</v>
      </c>
      <c r="F30" s="31">
        <v>1</v>
      </c>
      <c r="G30" s="31">
        <v>0</v>
      </c>
      <c r="H30" s="31">
        <v>1</v>
      </c>
      <c r="I30" s="31">
        <v>1</v>
      </c>
      <c r="J30" s="31">
        <v>0</v>
      </c>
      <c r="K30" s="31">
        <v>0</v>
      </c>
      <c r="L30" s="31">
        <v>1</v>
      </c>
      <c r="M30" s="18">
        <v>0</v>
      </c>
      <c r="N30" s="18">
        <v>1</v>
      </c>
      <c r="O30" s="18">
        <v>0</v>
      </c>
      <c r="P30" s="18">
        <v>0</v>
      </c>
      <c r="Q30" s="18">
        <v>0</v>
      </c>
      <c r="R30" s="18">
        <v>0</v>
      </c>
      <c r="S30" s="18">
        <v>1</v>
      </c>
      <c r="T30" s="18">
        <v>1</v>
      </c>
      <c r="U30" s="33">
        <v>0</v>
      </c>
      <c r="V30" s="33">
        <v>0</v>
      </c>
      <c r="W30" s="33">
        <v>0</v>
      </c>
      <c r="X30" s="33">
        <v>0</v>
      </c>
      <c r="Y30" s="33">
        <v>1</v>
      </c>
      <c r="Z30" s="33">
        <v>1</v>
      </c>
      <c r="AA30" s="33">
        <v>0</v>
      </c>
      <c r="AB30" s="33">
        <v>0</v>
      </c>
    </row>
    <row r="31" spans="1:28" hidden="1" x14ac:dyDescent="0.25">
      <c r="A31" t="s">
        <v>535</v>
      </c>
      <c r="B31" t="s">
        <v>178</v>
      </c>
      <c r="C31" t="s">
        <v>2</v>
      </c>
      <c r="D31" t="s">
        <v>198</v>
      </c>
      <c r="E31" s="31">
        <v>0</v>
      </c>
      <c r="F31" s="31">
        <v>1</v>
      </c>
      <c r="G31" s="31">
        <v>1</v>
      </c>
      <c r="H31" s="31">
        <v>1</v>
      </c>
      <c r="I31" s="31">
        <v>0</v>
      </c>
      <c r="J31" s="31">
        <v>0</v>
      </c>
      <c r="K31" s="31">
        <v>0</v>
      </c>
      <c r="L31" s="31">
        <v>1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1</v>
      </c>
      <c r="U31" s="33">
        <v>0</v>
      </c>
      <c r="V31" s="33">
        <v>0</v>
      </c>
      <c r="W31" s="33">
        <v>0</v>
      </c>
      <c r="X31" s="33">
        <v>0</v>
      </c>
      <c r="Y31" s="33">
        <v>1</v>
      </c>
      <c r="Z31" s="33">
        <v>0</v>
      </c>
      <c r="AA31" s="33">
        <v>1</v>
      </c>
      <c r="AB31" s="33">
        <v>0</v>
      </c>
    </row>
    <row r="32" spans="1:28" hidden="1" x14ac:dyDescent="0.25">
      <c r="A32" t="s">
        <v>536</v>
      </c>
      <c r="B32" t="s">
        <v>178</v>
      </c>
      <c r="C32" t="s">
        <v>2</v>
      </c>
      <c r="D32" t="s">
        <v>200</v>
      </c>
      <c r="E32" s="31">
        <v>0</v>
      </c>
      <c r="F32" s="31">
        <v>1</v>
      </c>
      <c r="G32" s="31">
        <v>1</v>
      </c>
      <c r="H32" s="31">
        <v>1</v>
      </c>
      <c r="I32" s="31">
        <v>1</v>
      </c>
      <c r="J32" s="31">
        <v>0</v>
      </c>
      <c r="K32" s="31">
        <v>0</v>
      </c>
      <c r="L32" s="31">
        <v>1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1</v>
      </c>
      <c r="T32" s="18">
        <v>1</v>
      </c>
      <c r="U32" s="33">
        <v>0</v>
      </c>
      <c r="V32" s="33">
        <v>0</v>
      </c>
      <c r="W32" s="33">
        <v>0</v>
      </c>
      <c r="X32" s="33">
        <v>0</v>
      </c>
      <c r="Y32" s="33">
        <v>1</v>
      </c>
      <c r="Z32" s="33">
        <v>1</v>
      </c>
      <c r="AA32" s="33">
        <v>0</v>
      </c>
      <c r="AB32" s="33">
        <v>1</v>
      </c>
    </row>
    <row r="33" spans="1:28" hidden="1" x14ac:dyDescent="0.25">
      <c r="A33" t="s">
        <v>537</v>
      </c>
      <c r="B33" t="s">
        <v>178</v>
      </c>
      <c r="C33" t="s">
        <v>2</v>
      </c>
      <c r="D33" t="s">
        <v>202</v>
      </c>
      <c r="E33" s="31">
        <v>0</v>
      </c>
      <c r="F33" s="31">
        <v>1</v>
      </c>
      <c r="G33" s="31">
        <v>1</v>
      </c>
      <c r="H33" s="31">
        <v>1</v>
      </c>
      <c r="I33" s="31">
        <v>0</v>
      </c>
      <c r="J33" s="31">
        <v>1</v>
      </c>
      <c r="K33" s="31">
        <v>0</v>
      </c>
      <c r="L33" s="31">
        <v>1</v>
      </c>
      <c r="M33" s="18">
        <v>0</v>
      </c>
      <c r="N33" s="18">
        <v>1</v>
      </c>
      <c r="O33" s="18">
        <v>0</v>
      </c>
      <c r="P33" s="18">
        <v>0</v>
      </c>
      <c r="Q33" s="18">
        <v>0</v>
      </c>
      <c r="R33" s="18">
        <v>1</v>
      </c>
      <c r="S33" s="18">
        <v>0</v>
      </c>
      <c r="T33" s="18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1</v>
      </c>
      <c r="AA33" s="33">
        <v>1</v>
      </c>
      <c r="AB33" s="33">
        <v>1</v>
      </c>
    </row>
    <row r="34" spans="1:28" hidden="1" x14ac:dyDescent="0.25">
      <c r="A34" t="s">
        <v>538</v>
      </c>
      <c r="B34" t="s">
        <v>289</v>
      </c>
      <c r="C34" t="s">
        <v>2</v>
      </c>
      <c r="D34" t="s">
        <v>177</v>
      </c>
      <c r="E34" s="31">
        <v>0</v>
      </c>
      <c r="F34" s="31">
        <v>0</v>
      </c>
      <c r="G34" s="31">
        <v>1</v>
      </c>
      <c r="H34" s="31">
        <v>1</v>
      </c>
      <c r="I34" s="31">
        <v>0</v>
      </c>
      <c r="J34" s="31">
        <v>0</v>
      </c>
      <c r="K34" s="31">
        <v>0</v>
      </c>
      <c r="L34" s="31">
        <v>1</v>
      </c>
      <c r="M34" s="18">
        <v>0</v>
      </c>
      <c r="N34" s="18">
        <v>0</v>
      </c>
      <c r="O34" s="18">
        <v>1</v>
      </c>
      <c r="P34" s="18">
        <v>1</v>
      </c>
      <c r="Q34" s="18">
        <v>0</v>
      </c>
      <c r="R34" s="18">
        <v>1</v>
      </c>
      <c r="S34" s="18">
        <v>0</v>
      </c>
      <c r="T34" s="18">
        <v>0</v>
      </c>
      <c r="U34" s="33">
        <v>0</v>
      </c>
      <c r="V34" s="33">
        <v>0</v>
      </c>
      <c r="W34" s="33">
        <v>0</v>
      </c>
      <c r="X34" s="33">
        <v>0</v>
      </c>
      <c r="Y34" s="33">
        <v>1</v>
      </c>
      <c r="Z34" s="33">
        <v>0</v>
      </c>
      <c r="AA34" s="33">
        <v>0</v>
      </c>
      <c r="AB34" s="33">
        <v>0</v>
      </c>
    </row>
    <row r="35" spans="1:28" hidden="1" x14ac:dyDescent="0.25">
      <c r="A35" t="s">
        <v>539</v>
      </c>
      <c r="B35" t="s">
        <v>289</v>
      </c>
      <c r="C35" t="s">
        <v>2</v>
      </c>
      <c r="D35" t="s">
        <v>279</v>
      </c>
      <c r="E35" s="31">
        <v>0</v>
      </c>
      <c r="F35" s="31">
        <v>0</v>
      </c>
      <c r="G35" s="31">
        <v>1</v>
      </c>
      <c r="H35" s="31">
        <v>1</v>
      </c>
      <c r="I35" s="31">
        <v>1</v>
      </c>
      <c r="J35" s="31">
        <v>0</v>
      </c>
      <c r="K35" s="31">
        <v>1</v>
      </c>
      <c r="L35" s="31">
        <v>1</v>
      </c>
      <c r="M35" s="18">
        <v>0</v>
      </c>
      <c r="N35" s="18">
        <v>0</v>
      </c>
      <c r="O35" s="18">
        <v>0</v>
      </c>
      <c r="P35" s="18">
        <v>1</v>
      </c>
      <c r="Q35" s="18">
        <v>1</v>
      </c>
      <c r="R35" s="18">
        <v>1</v>
      </c>
      <c r="S35" s="18">
        <v>1</v>
      </c>
      <c r="T35" s="18">
        <v>1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1</v>
      </c>
    </row>
    <row r="36" spans="1:28" hidden="1" x14ac:dyDescent="0.25">
      <c r="A36" t="s">
        <v>540</v>
      </c>
      <c r="B36" t="s">
        <v>289</v>
      </c>
      <c r="C36" t="s">
        <v>2</v>
      </c>
      <c r="D36" t="s">
        <v>281</v>
      </c>
      <c r="E36" s="31">
        <v>1</v>
      </c>
      <c r="F36" s="31">
        <v>0</v>
      </c>
      <c r="G36" s="31">
        <v>1</v>
      </c>
      <c r="H36" s="31">
        <v>0</v>
      </c>
      <c r="I36" s="31">
        <v>1</v>
      </c>
      <c r="J36" s="31">
        <v>1</v>
      </c>
      <c r="K36" s="31">
        <v>1</v>
      </c>
      <c r="L36" s="31">
        <v>1</v>
      </c>
      <c r="M36" s="18">
        <v>0</v>
      </c>
      <c r="N36" s="18">
        <v>0</v>
      </c>
      <c r="O36" s="18">
        <v>1</v>
      </c>
      <c r="P36" s="18">
        <v>1</v>
      </c>
      <c r="Q36" s="18">
        <v>0</v>
      </c>
      <c r="R36" s="18">
        <v>1</v>
      </c>
      <c r="S36" s="18">
        <v>1</v>
      </c>
      <c r="T36" s="18">
        <v>1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</row>
    <row r="37" spans="1:28" hidden="1" x14ac:dyDescent="0.25">
      <c r="A37" t="s">
        <v>541</v>
      </c>
      <c r="B37" t="s">
        <v>289</v>
      </c>
      <c r="C37" t="s">
        <v>2</v>
      </c>
      <c r="D37" t="s">
        <v>283</v>
      </c>
      <c r="E37" s="31">
        <v>1</v>
      </c>
      <c r="F37" s="31">
        <v>0</v>
      </c>
      <c r="G37" s="31">
        <v>1</v>
      </c>
      <c r="H37" s="31">
        <v>1</v>
      </c>
      <c r="I37" s="31">
        <v>1</v>
      </c>
      <c r="J37" s="31">
        <v>0</v>
      </c>
      <c r="K37" s="31">
        <v>0</v>
      </c>
      <c r="L37" s="31">
        <v>1</v>
      </c>
      <c r="M37" s="18">
        <v>1</v>
      </c>
      <c r="N37" s="18">
        <v>0</v>
      </c>
      <c r="O37" s="18">
        <v>0</v>
      </c>
      <c r="P37" s="18">
        <v>0</v>
      </c>
      <c r="Q37" s="18">
        <v>1</v>
      </c>
      <c r="R37" s="18">
        <v>1</v>
      </c>
      <c r="S37" s="18">
        <v>1</v>
      </c>
      <c r="T37" s="18">
        <v>1</v>
      </c>
      <c r="U37" s="33">
        <v>1</v>
      </c>
      <c r="V37" s="33">
        <v>1</v>
      </c>
      <c r="W37" s="33">
        <v>1</v>
      </c>
      <c r="X37" s="33">
        <v>1</v>
      </c>
      <c r="Y37" s="33">
        <v>0</v>
      </c>
      <c r="Z37" s="33">
        <v>1</v>
      </c>
      <c r="AA37" s="33">
        <v>1</v>
      </c>
      <c r="AB37" s="33">
        <v>1</v>
      </c>
    </row>
    <row r="38" spans="1:28" hidden="1" x14ac:dyDescent="0.25">
      <c r="A38" t="s">
        <v>295</v>
      </c>
      <c r="B38" t="s">
        <v>289</v>
      </c>
      <c r="C38" t="s">
        <v>0</v>
      </c>
      <c r="D38" t="s">
        <v>8</v>
      </c>
      <c r="E38" s="31">
        <v>1</v>
      </c>
      <c r="F38" s="31">
        <v>0</v>
      </c>
      <c r="G38" s="31">
        <v>0</v>
      </c>
      <c r="H38" s="31">
        <v>0</v>
      </c>
      <c r="I38" s="31">
        <v>1</v>
      </c>
      <c r="J38" s="31">
        <v>0</v>
      </c>
      <c r="K38" s="31">
        <v>0</v>
      </c>
      <c r="L38" s="31">
        <v>0</v>
      </c>
      <c r="M38" s="18">
        <v>0</v>
      </c>
      <c r="N38" s="18">
        <v>1</v>
      </c>
      <c r="O38" s="18">
        <v>1</v>
      </c>
      <c r="P38" s="18">
        <v>0</v>
      </c>
      <c r="Q38" s="18">
        <v>0</v>
      </c>
      <c r="R38" s="18">
        <v>0</v>
      </c>
      <c r="S38" s="18">
        <v>1</v>
      </c>
      <c r="T38" s="18">
        <v>1</v>
      </c>
      <c r="U38" s="33">
        <v>1</v>
      </c>
      <c r="V38" s="33">
        <v>1</v>
      </c>
      <c r="W38" s="33">
        <v>0</v>
      </c>
      <c r="X38" s="33">
        <v>0</v>
      </c>
      <c r="Y38" s="33">
        <v>1</v>
      </c>
      <c r="Z38" s="33">
        <v>1</v>
      </c>
      <c r="AA38" s="33">
        <v>1</v>
      </c>
      <c r="AB38" s="33">
        <v>1</v>
      </c>
    </row>
    <row r="39" spans="1:28" hidden="1" x14ac:dyDescent="0.25">
      <c r="A39" t="s">
        <v>296</v>
      </c>
      <c r="B39" t="s">
        <v>289</v>
      </c>
      <c r="C39" t="s">
        <v>0</v>
      </c>
      <c r="D39" t="s">
        <v>9</v>
      </c>
      <c r="E39" s="31">
        <v>0</v>
      </c>
      <c r="F39" s="31">
        <v>0</v>
      </c>
      <c r="G39" s="31">
        <v>0</v>
      </c>
      <c r="H39" s="31">
        <v>1</v>
      </c>
      <c r="I39" s="31">
        <v>1</v>
      </c>
      <c r="J39" s="31">
        <v>0</v>
      </c>
      <c r="K39" s="31">
        <v>0</v>
      </c>
      <c r="L39" s="31">
        <v>1</v>
      </c>
      <c r="M39" s="18">
        <v>0</v>
      </c>
      <c r="N39" s="18">
        <v>0</v>
      </c>
      <c r="O39" s="18">
        <v>1</v>
      </c>
      <c r="P39" s="18">
        <v>1</v>
      </c>
      <c r="Q39" s="18">
        <v>0</v>
      </c>
      <c r="R39" s="18">
        <v>0</v>
      </c>
      <c r="S39" s="18">
        <v>1</v>
      </c>
      <c r="T39" s="18">
        <v>1</v>
      </c>
      <c r="U39" s="33">
        <v>0</v>
      </c>
      <c r="V39" s="33">
        <v>0</v>
      </c>
      <c r="W39" s="33">
        <v>0</v>
      </c>
      <c r="X39" s="33">
        <v>0</v>
      </c>
      <c r="Y39" s="33">
        <v>1</v>
      </c>
      <c r="Z39" s="33">
        <v>0</v>
      </c>
      <c r="AA39" s="33">
        <v>0</v>
      </c>
      <c r="AB39" s="33">
        <v>0</v>
      </c>
    </row>
    <row r="40" spans="1:28" hidden="1" x14ac:dyDescent="0.25">
      <c r="A40" t="s">
        <v>297</v>
      </c>
      <c r="B40" t="s">
        <v>289</v>
      </c>
      <c r="C40" t="s">
        <v>0</v>
      </c>
      <c r="D40" t="s">
        <v>10</v>
      </c>
      <c r="E40" s="31">
        <v>0</v>
      </c>
      <c r="F40" s="31">
        <v>1</v>
      </c>
      <c r="G40" s="31">
        <v>1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18">
        <v>0</v>
      </c>
      <c r="N40" s="18">
        <v>0</v>
      </c>
      <c r="O40" s="18">
        <v>0</v>
      </c>
      <c r="P40" s="18">
        <v>1</v>
      </c>
      <c r="Q40" s="18">
        <v>0</v>
      </c>
      <c r="R40" s="18">
        <v>0</v>
      </c>
      <c r="S40" s="18">
        <v>1</v>
      </c>
      <c r="T40" s="18">
        <v>1</v>
      </c>
      <c r="U40" s="33">
        <v>1</v>
      </c>
      <c r="V40" s="33">
        <v>0</v>
      </c>
      <c r="W40" s="33">
        <v>0</v>
      </c>
      <c r="X40" s="33">
        <v>1</v>
      </c>
      <c r="Y40" s="33">
        <v>0</v>
      </c>
      <c r="Z40" s="33">
        <v>0</v>
      </c>
      <c r="AA40" s="33">
        <v>0</v>
      </c>
      <c r="AB40" s="33">
        <v>0</v>
      </c>
    </row>
    <row r="41" spans="1:28" hidden="1" x14ac:dyDescent="0.25">
      <c r="A41" t="s">
        <v>298</v>
      </c>
      <c r="B41" t="s">
        <v>289</v>
      </c>
      <c r="C41" t="s">
        <v>0</v>
      </c>
      <c r="D41" t="s">
        <v>11</v>
      </c>
      <c r="E41" s="31">
        <v>1</v>
      </c>
      <c r="F41" s="31">
        <v>1</v>
      </c>
      <c r="G41" s="31">
        <v>1</v>
      </c>
      <c r="H41" s="31">
        <v>1</v>
      </c>
      <c r="I41" s="31">
        <v>0</v>
      </c>
      <c r="J41" s="31">
        <v>0</v>
      </c>
      <c r="K41" s="31">
        <v>0</v>
      </c>
      <c r="L41" s="31">
        <v>1</v>
      </c>
      <c r="M41" s="18">
        <v>0</v>
      </c>
      <c r="N41" s="18">
        <v>0</v>
      </c>
      <c r="O41" s="18">
        <v>1</v>
      </c>
      <c r="P41" s="18">
        <v>1</v>
      </c>
      <c r="Q41" s="18">
        <v>0</v>
      </c>
      <c r="R41" s="18">
        <v>0</v>
      </c>
      <c r="S41" s="18">
        <v>1</v>
      </c>
      <c r="T41" s="18">
        <v>1</v>
      </c>
      <c r="U41" s="33">
        <v>0</v>
      </c>
      <c r="V41" s="33">
        <v>0</v>
      </c>
      <c r="W41" s="33">
        <v>0</v>
      </c>
      <c r="X41" s="33">
        <v>0</v>
      </c>
      <c r="Y41" s="33">
        <v>1</v>
      </c>
      <c r="Z41" s="33">
        <v>1</v>
      </c>
      <c r="AA41" s="33">
        <v>1</v>
      </c>
      <c r="AB41" s="33">
        <v>0</v>
      </c>
    </row>
    <row r="42" spans="1:28" hidden="1" x14ac:dyDescent="0.25">
      <c r="A42" t="s">
        <v>299</v>
      </c>
      <c r="B42" t="s">
        <v>289</v>
      </c>
      <c r="C42" t="s">
        <v>0</v>
      </c>
      <c r="D42" t="s">
        <v>274</v>
      </c>
      <c r="E42" s="31">
        <v>1</v>
      </c>
      <c r="F42" s="31">
        <v>1</v>
      </c>
      <c r="G42" s="31">
        <v>1</v>
      </c>
      <c r="H42" s="31">
        <v>1</v>
      </c>
      <c r="I42" s="31">
        <v>1</v>
      </c>
      <c r="J42" s="31">
        <v>1</v>
      </c>
      <c r="K42" s="31">
        <v>1</v>
      </c>
      <c r="L42" s="31">
        <v>1</v>
      </c>
      <c r="M42" s="18">
        <v>1</v>
      </c>
      <c r="N42" s="18">
        <v>0</v>
      </c>
      <c r="O42" s="18">
        <v>1</v>
      </c>
      <c r="P42" s="18">
        <v>1</v>
      </c>
      <c r="Q42" s="18">
        <v>0</v>
      </c>
      <c r="R42" s="18">
        <v>0</v>
      </c>
      <c r="S42" s="18">
        <v>0</v>
      </c>
      <c r="T42" s="18">
        <v>1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</row>
    <row r="43" spans="1:28" hidden="1" x14ac:dyDescent="0.25">
      <c r="A43" t="s">
        <v>300</v>
      </c>
      <c r="B43" t="s">
        <v>289</v>
      </c>
      <c r="C43" t="s">
        <v>0</v>
      </c>
      <c r="D43" t="s">
        <v>13</v>
      </c>
      <c r="E43" s="31">
        <v>1</v>
      </c>
      <c r="F43" s="31">
        <v>0</v>
      </c>
      <c r="G43" s="31">
        <v>1</v>
      </c>
      <c r="H43" s="31">
        <v>1</v>
      </c>
      <c r="I43" s="31">
        <v>0</v>
      </c>
      <c r="J43" s="31">
        <v>1</v>
      </c>
      <c r="K43" s="31">
        <v>1</v>
      </c>
      <c r="L43" s="31">
        <v>1</v>
      </c>
      <c r="M43" s="18">
        <v>1</v>
      </c>
      <c r="N43" s="18">
        <v>0</v>
      </c>
      <c r="O43" s="18">
        <v>1</v>
      </c>
      <c r="P43" s="18">
        <v>1</v>
      </c>
      <c r="Q43" s="18">
        <v>1</v>
      </c>
      <c r="R43" s="18">
        <v>1</v>
      </c>
      <c r="S43" s="18">
        <v>1</v>
      </c>
      <c r="T43" s="18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</row>
    <row r="44" spans="1:28" hidden="1" x14ac:dyDescent="0.25">
      <c r="A44" t="s">
        <v>301</v>
      </c>
      <c r="B44" t="s">
        <v>289</v>
      </c>
      <c r="C44" t="s">
        <v>0</v>
      </c>
      <c r="D44" t="s">
        <v>275</v>
      </c>
      <c r="E44" s="31">
        <v>1</v>
      </c>
      <c r="F44" s="31">
        <v>1</v>
      </c>
      <c r="G44" s="31">
        <v>1</v>
      </c>
      <c r="H44" s="31">
        <v>1</v>
      </c>
      <c r="I44" s="31">
        <v>0</v>
      </c>
      <c r="J44" s="31">
        <v>0</v>
      </c>
      <c r="K44" s="31">
        <v>1</v>
      </c>
      <c r="L44" s="31">
        <v>1</v>
      </c>
      <c r="M44" s="18">
        <v>1</v>
      </c>
      <c r="N44" s="18">
        <v>0</v>
      </c>
      <c r="O44" s="18">
        <v>1</v>
      </c>
      <c r="P44" s="18">
        <v>1</v>
      </c>
      <c r="Q44" s="18">
        <v>0</v>
      </c>
      <c r="R44" s="18">
        <v>0</v>
      </c>
      <c r="S44" s="18">
        <v>1</v>
      </c>
      <c r="T44" s="18">
        <v>1</v>
      </c>
      <c r="U44" s="33">
        <v>1</v>
      </c>
      <c r="V44" s="33">
        <v>0</v>
      </c>
      <c r="W44" s="33">
        <v>0</v>
      </c>
      <c r="X44" s="33">
        <v>0</v>
      </c>
      <c r="Y44" s="33">
        <v>1</v>
      </c>
      <c r="Z44" s="33">
        <v>0</v>
      </c>
      <c r="AA44" s="33">
        <v>1</v>
      </c>
      <c r="AB44" s="33">
        <v>1</v>
      </c>
    </row>
    <row r="45" spans="1:28" hidden="1" x14ac:dyDescent="0.25">
      <c r="A45" t="s">
        <v>542</v>
      </c>
      <c r="B45" t="s">
        <v>289</v>
      </c>
      <c r="C45" t="s">
        <v>1</v>
      </c>
      <c r="D45" t="s">
        <v>64</v>
      </c>
      <c r="E45" s="31">
        <v>1</v>
      </c>
      <c r="F45" s="31">
        <v>0</v>
      </c>
      <c r="G45" s="31">
        <v>1</v>
      </c>
      <c r="H45" s="31">
        <v>0</v>
      </c>
      <c r="I45" s="31">
        <v>0</v>
      </c>
      <c r="J45" s="31">
        <v>1</v>
      </c>
      <c r="K45" s="31">
        <v>1</v>
      </c>
      <c r="L45" s="31">
        <v>1</v>
      </c>
      <c r="M45" s="18">
        <v>1</v>
      </c>
      <c r="N45" s="18">
        <v>1</v>
      </c>
      <c r="O45" s="18">
        <v>1</v>
      </c>
      <c r="P45" s="18">
        <v>1</v>
      </c>
      <c r="Q45" s="18">
        <v>0</v>
      </c>
      <c r="R45" s="18">
        <v>0</v>
      </c>
      <c r="S45" s="18">
        <v>1</v>
      </c>
      <c r="T45" s="18">
        <v>1</v>
      </c>
      <c r="U45" s="33">
        <v>0</v>
      </c>
      <c r="V45" s="33">
        <v>1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</row>
    <row r="46" spans="1:28" hidden="1" x14ac:dyDescent="0.25">
      <c r="A46" t="s">
        <v>543</v>
      </c>
      <c r="B46" t="s">
        <v>289</v>
      </c>
      <c r="C46" t="s">
        <v>1</v>
      </c>
      <c r="D46" t="s">
        <v>65</v>
      </c>
      <c r="E46" s="31">
        <v>0</v>
      </c>
      <c r="F46" s="31">
        <v>0</v>
      </c>
      <c r="G46" s="31">
        <v>1</v>
      </c>
      <c r="H46" s="31">
        <v>0</v>
      </c>
      <c r="I46" s="31">
        <v>1</v>
      </c>
      <c r="J46" s="31">
        <v>0</v>
      </c>
      <c r="K46" s="31">
        <v>0</v>
      </c>
      <c r="L46" s="31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1</v>
      </c>
      <c r="U46" s="33">
        <v>1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</row>
    <row r="47" spans="1:28" hidden="1" x14ac:dyDescent="0.25">
      <c r="A47" t="s">
        <v>302</v>
      </c>
      <c r="B47" t="s">
        <v>14</v>
      </c>
      <c r="C47" t="s">
        <v>0</v>
      </c>
      <c r="D47" t="s">
        <v>31</v>
      </c>
      <c r="E47" s="31">
        <v>1</v>
      </c>
      <c r="F47" s="31">
        <v>1</v>
      </c>
      <c r="G47" s="31">
        <v>1</v>
      </c>
      <c r="H47" s="31">
        <v>1</v>
      </c>
      <c r="I47" s="31">
        <v>1</v>
      </c>
      <c r="J47" s="31">
        <v>0</v>
      </c>
      <c r="K47" s="31">
        <v>1</v>
      </c>
      <c r="L47" s="31">
        <v>1</v>
      </c>
      <c r="M47" s="18">
        <v>0</v>
      </c>
      <c r="N47" s="18">
        <v>0</v>
      </c>
      <c r="O47" s="18">
        <v>1</v>
      </c>
      <c r="P47" s="18">
        <v>1</v>
      </c>
      <c r="Q47" s="18">
        <v>0</v>
      </c>
      <c r="R47" s="18">
        <v>0</v>
      </c>
      <c r="S47" s="18">
        <v>1</v>
      </c>
      <c r="T47" s="18">
        <v>1</v>
      </c>
      <c r="U47" s="33">
        <v>1</v>
      </c>
      <c r="V47" s="33">
        <v>1</v>
      </c>
      <c r="W47" s="33">
        <v>1</v>
      </c>
      <c r="X47" s="33">
        <v>1</v>
      </c>
      <c r="Y47" s="33">
        <v>1</v>
      </c>
      <c r="Z47" s="33">
        <v>1</v>
      </c>
      <c r="AA47" s="33">
        <v>1</v>
      </c>
      <c r="AB47" s="33">
        <v>1</v>
      </c>
    </row>
    <row r="48" spans="1:28" hidden="1" x14ac:dyDescent="0.25">
      <c r="A48" t="s">
        <v>303</v>
      </c>
      <c r="B48" t="s">
        <v>14</v>
      </c>
      <c r="C48" t="s">
        <v>0</v>
      </c>
      <c r="D48" t="s">
        <v>29</v>
      </c>
      <c r="E48" s="31">
        <v>1</v>
      </c>
      <c r="F48" s="31">
        <v>1</v>
      </c>
      <c r="G48" s="31">
        <v>1</v>
      </c>
      <c r="H48" s="31">
        <v>1</v>
      </c>
      <c r="I48" s="31">
        <v>1</v>
      </c>
      <c r="J48" s="31">
        <v>1</v>
      </c>
      <c r="K48" s="31">
        <v>1</v>
      </c>
      <c r="L48" s="31">
        <v>0</v>
      </c>
      <c r="M48" s="18">
        <v>1</v>
      </c>
      <c r="N48" s="18">
        <v>0</v>
      </c>
      <c r="O48" s="18">
        <v>1</v>
      </c>
      <c r="P48" s="18">
        <v>1</v>
      </c>
      <c r="Q48" s="18">
        <v>1</v>
      </c>
      <c r="R48" s="18">
        <v>1</v>
      </c>
      <c r="S48" s="18">
        <v>0</v>
      </c>
      <c r="T48" s="18">
        <v>1</v>
      </c>
      <c r="U48" s="33">
        <v>1</v>
      </c>
      <c r="V48" s="33">
        <v>1</v>
      </c>
      <c r="W48" s="33">
        <v>1</v>
      </c>
      <c r="X48" s="33">
        <v>1</v>
      </c>
      <c r="Y48" s="33">
        <v>1</v>
      </c>
      <c r="Z48" s="33">
        <v>1</v>
      </c>
      <c r="AA48" s="33">
        <v>1</v>
      </c>
      <c r="AB48" s="33">
        <v>1</v>
      </c>
    </row>
    <row r="49" spans="1:28" hidden="1" x14ac:dyDescent="0.25">
      <c r="A49" t="s">
        <v>304</v>
      </c>
      <c r="B49" t="s">
        <v>14</v>
      </c>
      <c r="C49" t="s">
        <v>0</v>
      </c>
      <c r="D49" t="s">
        <v>16</v>
      </c>
      <c r="E49" s="31">
        <v>1</v>
      </c>
      <c r="F49" s="31">
        <v>1</v>
      </c>
      <c r="G49" s="31">
        <v>1</v>
      </c>
      <c r="H49" s="31">
        <v>1</v>
      </c>
      <c r="I49" s="31">
        <v>1</v>
      </c>
      <c r="J49" s="31">
        <v>1</v>
      </c>
      <c r="K49" s="31">
        <v>1</v>
      </c>
      <c r="L49" s="31">
        <v>1</v>
      </c>
      <c r="M49" s="18">
        <v>1</v>
      </c>
      <c r="N49" s="18">
        <v>0</v>
      </c>
      <c r="O49" s="18">
        <v>1</v>
      </c>
      <c r="P49" s="18">
        <v>1</v>
      </c>
      <c r="Q49" s="18">
        <v>1</v>
      </c>
      <c r="R49" s="18">
        <v>1</v>
      </c>
      <c r="S49" s="18">
        <v>0</v>
      </c>
      <c r="T49" s="18">
        <v>1</v>
      </c>
      <c r="U49" s="33">
        <v>1</v>
      </c>
      <c r="V49" s="33">
        <v>1</v>
      </c>
      <c r="W49" s="33">
        <v>0</v>
      </c>
      <c r="X49" s="33">
        <v>1</v>
      </c>
      <c r="Y49" s="33">
        <v>1</v>
      </c>
      <c r="Z49" s="33">
        <v>1</v>
      </c>
      <c r="AA49" s="33">
        <v>1</v>
      </c>
      <c r="AB49" s="33">
        <v>1</v>
      </c>
    </row>
    <row r="50" spans="1:28" hidden="1" x14ac:dyDescent="0.25">
      <c r="A50" t="s">
        <v>305</v>
      </c>
      <c r="B50" t="s">
        <v>14</v>
      </c>
      <c r="C50" t="s">
        <v>0</v>
      </c>
      <c r="D50" t="s">
        <v>32</v>
      </c>
      <c r="E50" s="31">
        <v>1</v>
      </c>
      <c r="F50" s="31">
        <v>1</v>
      </c>
      <c r="G50" s="31">
        <v>1</v>
      </c>
      <c r="H50" s="31">
        <v>1</v>
      </c>
      <c r="I50" s="31">
        <v>1</v>
      </c>
      <c r="J50" s="31">
        <v>1</v>
      </c>
      <c r="K50" s="31">
        <v>1</v>
      </c>
      <c r="L50" s="31">
        <v>1</v>
      </c>
      <c r="M50" s="18">
        <v>1</v>
      </c>
      <c r="N50" s="18">
        <v>1</v>
      </c>
      <c r="O50" s="18">
        <v>1</v>
      </c>
      <c r="P50" s="18">
        <v>1</v>
      </c>
      <c r="Q50" s="18">
        <v>1</v>
      </c>
      <c r="R50" s="18">
        <v>1</v>
      </c>
      <c r="S50" s="18">
        <v>1</v>
      </c>
      <c r="T50" s="18">
        <v>0</v>
      </c>
      <c r="U50" s="33">
        <v>1</v>
      </c>
      <c r="V50" s="33">
        <v>1</v>
      </c>
      <c r="W50" s="33">
        <v>0</v>
      </c>
      <c r="X50" s="33">
        <v>0</v>
      </c>
      <c r="Y50" s="33">
        <v>1</v>
      </c>
      <c r="Z50" s="33">
        <v>1</v>
      </c>
      <c r="AA50" s="33">
        <v>1</v>
      </c>
      <c r="AB50" s="33">
        <v>1</v>
      </c>
    </row>
    <row r="51" spans="1:28" hidden="1" x14ac:dyDescent="0.25">
      <c r="A51" t="s">
        <v>306</v>
      </c>
      <c r="B51" t="s">
        <v>14</v>
      </c>
      <c r="C51" t="s">
        <v>0</v>
      </c>
      <c r="D51" t="s">
        <v>20</v>
      </c>
      <c r="E51" s="31">
        <v>1</v>
      </c>
      <c r="F51" s="31">
        <v>1</v>
      </c>
      <c r="G51" s="31">
        <v>1</v>
      </c>
      <c r="H51" s="31">
        <v>1</v>
      </c>
      <c r="I51" s="31">
        <v>0</v>
      </c>
      <c r="J51" s="31">
        <v>1</v>
      </c>
      <c r="K51" s="31">
        <v>1</v>
      </c>
      <c r="L51" s="31">
        <v>1</v>
      </c>
      <c r="M51" s="18">
        <v>1</v>
      </c>
      <c r="N51" s="18">
        <v>1</v>
      </c>
      <c r="O51" s="18">
        <v>1</v>
      </c>
      <c r="P51" s="18">
        <v>1</v>
      </c>
      <c r="Q51" s="18">
        <v>1</v>
      </c>
      <c r="R51" s="18">
        <v>1</v>
      </c>
      <c r="S51" s="18">
        <v>0</v>
      </c>
      <c r="T51" s="18">
        <v>1</v>
      </c>
      <c r="U51" s="33">
        <v>1</v>
      </c>
      <c r="V51" s="33">
        <v>1</v>
      </c>
      <c r="W51" s="33">
        <v>1</v>
      </c>
      <c r="X51" s="33">
        <v>0</v>
      </c>
      <c r="Y51" s="33">
        <v>1</v>
      </c>
      <c r="Z51" s="33">
        <v>1</v>
      </c>
      <c r="AA51" s="33">
        <v>1</v>
      </c>
      <c r="AB51" s="33">
        <v>1</v>
      </c>
    </row>
    <row r="52" spans="1:28" hidden="1" x14ac:dyDescent="0.25">
      <c r="A52" t="s">
        <v>307</v>
      </c>
      <c r="B52" t="s">
        <v>14</v>
      </c>
      <c r="C52" t="s">
        <v>0</v>
      </c>
      <c r="D52" t="s">
        <v>21</v>
      </c>
      <c r="E52" s="31">
        <v>1</v>
      </c>
      <c r="F52" s="31">
        <v>1</v>
      </c>
      <c r="G52" s="31">
        <v>0</v>
      </c>
      <c r="H52" s="31">
        <v>1</v>
      </c>
      <c r="I52" s="31">
        <v>1</v>
      </c>
      <c r="J52" s="31">
        <v>1</v>
      </c>
      <c r="K52" s="31">
        <v>1</v>
      </c>
      <c r="L52" s="31">
        <v>1</v>
      </c>
      <c r="M52" s="18">
        <v>0</v>
      </c>
      <c r="N52" s="18">
        <v>1</v>
      </c>
      <c r="O52" s="18">
        <v>1</v>
      </c>
      <c r="P52" s="18">
        <v>1</v>
      </c>
      <c r="Q52" s="18">
        <v>1</v>
      </c>
      <c r="R52" s="18">
        <v>0</v>
      </c>
      <c r="S52" s="18">
        <v>1</v>
      </c>
      <c r="T52" s="18">
        <v>1</v>
      </c>
      <c r="U52" s="33">
        <v>1</v>
      </c>
      <c r="V52" s="33">
        <v>1</v>
      </c>
      <c r="W52" s="33">
        <v>1</v>
      </c>
      <c r="X52" s="33">
        <v>1</v>
      </c>
      <c r="Y52" s="33">
        <v>1</v>
      </c>
      <c r="Z52" s="33">
        <v>1</v>
      </c>
      <c r="AA52" s="33">
        <v>1</v>
      </c>
      <c r="AB52" s="33">
        <v>1</v>
      </c>
    </row>
    <row r="53" spans="1:28" hidden="1" x14ac:dyDescent="0.25">
      <c r="A53" t="s">
        <v>308</v>
      </c>
      <c r="B53" t="s">
        <v>14</v>
      </c>
      <c r="C53" t="s">
        <v>0</v>
      </c>
      <c r="D53" t="s">
        <v>34</v>
      </c>
      <c r="E53" s="31">
        <v>1</v>
      </c>
      <c r="F53" s="31">
        <v>0</v>
      </c>
      <c r="G53" s="31">
        <v>0</v>
      </c>
      <c r="H53" s="31">
        <v>1</v>
      </c>
      <c r="I53" s="31">
        <v>1</v>
      </c>
      <c r="J53" s="31">
        <v>0</v>
      </c>
      <c r="K53" s="31">
        <v>1</v>
      </c>
      <c r="L53" s="31">
        <v>1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1</v>
      </c>
      <c r="T53" s="18">
        <v>0</v>
      </c>
      <c r="U53" s="33">
        <v>0</v>
      </c>
      <c r="V53" s="33">
        <v>1</v>
      </c>
      <c r="W53" s="33">
        <v>0</v>
      </c>
      <c r="X53" s="33">
        <v>0</v>
      </c>
      <c r="Y53" s="33">
        <v>1</v>
      </c>
      <c r="Z53" s="33">
        <v>1</v>
      </c>
      <c r="AA53" s="33">
        <v>1</v>
      </c>
      <c r="AB53" s="33">
        <v>0</v>
      </c>
    </row>
    <row r="54" spans="1:28" hidden="1" x14ac:dyDescent="0.25">
      <c r="A54" t="s">
        <v>309</v>
      </c>
      <c r="B54" t="s">
        <v>14</v>
      </c>
      <c r="C54" t="s">
        <v>0</v>
      </c>
      <c r="D54" t="s">
        <v>36</v>
      </c>
      <c r="E54" s="31">
        <v>1</v>
      </c>
      <c r="F54" s="31">
        <v>1</v>
      </c>
      <c r="G54" s="31">
        <v>1</v>
      </c>
      <c r="H54" s="31">
        <v>0</v>
      </c>
      <c r="I54" s="31">
        <v>0</v>
      </c>
      <c r="J54" s="31">
        <v>0</v>
      </c>
      <c r="K54" s="31">
        <v>1</v>
      </c>
      <c r="L54" s="31">
        <v>1</v>
      </c>
      <c r="M54" s="18">
        <v>0</v>
      </c>
      <c r="N54" s="18">
        <v>1</v>
      </c>
      <c r="O54" s="18">
        <v>1</v>
      </c>
      <c r="P54" s="18">
        <v>1</v>
      </c>
      <c r="Q54" s="18">
        <v>0</v>
      </c>
      <c r="R54" s="18">
        <v>0</v>
      </c>
      <c r="S54" s="18">
        <v>1</v>
      </c>
      <c r="T54" s="18">
        <v>1</v>
      </c>
      <c r="U54" s="33">
        <v>1</v>
      </c>
      <c r="V54" s="33">
        <v>1</v>
      </c>
      <c r="W54" s="33">
        <v>1</v>
      </c>
      <c r="X54" s="33">
        <v>1</v>
      </c>
      <c r="Y54" s="33">
        <v>0</v>
      </c>
      <c r="Z54" s="33">
        <v>1</v>
      </c>
      <c r="AA54" s="33">
        <v>1</v>
      </c>
      <c r="AB54" s="33">
        <v>0</v>
      </c>
    </row>
    <row r="55" spans="1:28" hidden="1" x14ac:dyDescent="0.25">
      <c r="A55" t="s">
        <v>310</v>
      </c>
      <c r="B55" t="s">
        <v>14</v>
      </c>
      <c r="C55" t="s">
        <v>0</v>
      </c>
      <c r="D55" t="s">
        <v>25</v>
      </c>
      <c r="E55" s="31">
        <v>1</v>
      </c>
      <c r="F55" s="31">
        <v>1</v>
      </c>
      <c r="G55" s="31">
        <v>1</v>
      </c>
      <c r="H55" s="31">
        <v>1</v>
      </c>
      <c r="I55" s="31">
        <v>0</v>
      </c>
      <c r="J55" s="31">
        <v>1</v>
      </c>
      <c r="K55" s="31">
        <v>1</v>
      </c>
      <c r="L55" s="31">
        <v>1</v>
      </c>
      <c r="M55" s="18">
        <v>0</v>
      </c>
      <c r="N55" s="18">
        <v>0</v>
      </c>
      <c r="O55" s="18">
        <v>1</v>
      </c>
      <c r="P55" s="18">
        <v>1</v>
      </c>
      <c r="Q55" s="18">
        <v>0</v>
      </c>
      <c r="R55" s="18">
        <v>1</v>
      </c>
      <c r="S55" s="18">
        <v>1</v>
      </c>
      <c r="T55" s="18">
        <v>1</v>
      </c>
      <c r="U55" s="33">
        <v>1</v>
      </c>
      <c r="V55" s="33">
        <v>1</v>
      </c>
      <c r="W55" s="33">
        <v>1</v>
      </c>
      <c r="X55" s="33">
        <v>1</v>
      </c>
      <c r="Y55" s="33">
        <v>1</v>
      </c>
      <c r="Z55" s="33">
        <v>1</v>
      </c>
      <c r="AA55" s="33">
        <v>1</v>
      </c>
      <c r="AB55" s="33">
        <v>1</v>
      </c>
    </row>
    <row r="56" spans="1:28" hidden="1" x14ac:dyDescent="0.25">
      <c r="A56" t="s">
        <v>311</v>
      </c>
      <c r="B56" t="s">
        <v>14</v>
      </c>
      <c r="C56" t="s">
        <v>0</v>
      </c>
      <c r="D56" t="s">
        <v>38</v>
      </c>
      <c r="E56" s="31">
        <v>1</v>
      </c>
      <c r="F56" s="31">
        <v>1</v>
      </c>
      <c r="G56" s="31">
        <v>1</v>
      </c>
      <c r="H56" s="31">
        <v>1</v>
      </c>
      <c r="I56" s="31">
        <v>1</v>
      </c>
      <c r="J56" s="31">
        <v>1</v>
      </c>
      <c r="K56" s="31">
        <v>0</v>
      </c>
      <c r="L56" s="31">
        <v>1</v>
      </c>
      <c r="M56" s="18">
        <v>0</v>
      </c>
      <c r="N56" s="18">
        <v>0</v>
      </c>
      <c r="O56" s="18">
        <v>1</v>
      </c>
      <c r="P56" s="18">
        <v>1</v>
      </c>
      <c r="Q56" s="18">
        <v>0</v>
      </c>
      <c r="R56" s="18">
        <v>0</v>
      </c>
      <c r="S56" s="18">
        <v>1</v>
      </c>
      <c r="T56" s="18">
        <v>1</v>
      </c>
      <c r="U56" s="33">
        <v>0</v>
      </c>
      <c r="V56" s="33">
        <v>0</v>
      </c>
      <c r="W56" s="33">
        <v>1</v>
      </c>
      <c r="X56" s="33">
        <v>1</v>
      </c>
      <c r="Y56" s="33">
        <v>0</v>
      </c>
      <c r="Z56" s="33">
        <v>1</v>
      </c>
      <c r="AA56" s="33">
        <v>0</v>
      </c>
      <c r="AB56" s="33">
        <v>0</v>
      </c>
    </row>
    <row r="57" spans="1:28" hidden="1" x14ac:dyDescent="0.25">
      <c r="A57" t="s">
        <v>312</v>
      </c>
      <c r="B57" t="s">
        <v>14</v>
      </c>
      <c r="C57" t="s">
        <v>0</v>
      </c>
      <c r="D57" t="s">
        <v>39</v>
      </c>
      <c r="E57" s="31">
        <v>1</v>
      </c>
      <c r="F57" s="31">
        <v>1</v>
      </c>
      <c r="G57" s="31">
        <v>1</v>
      </c>
      <c r="H57" s="31">
        <v>1</v>
      </c>
      <c r="I57" s="31">
        <v>1</v>
      </c>
      <c r="J57" s="31">
        <v>1</v>
      </c>
      <c r="K57" s="31">
        <v>1</v>
      </c>
      <c r="L57" s="31">
        <v>1</v>
      </c>
      <c r="M57" s="18">
        <v>1</v>
      </c>
      <c r="N57" s="18">
        <v>1</v>
      </c>
      <c r="O57" s="18">
        <v>1</v>
      </c>
      <c r="P57" s="18">
        <v>1</v>
      </c>
      <c r="Q57" s="18">
        <v>1</v>
      </c>
      <c r="R57" s="18">
        <v>1</v>
      </c>
      <c r="S57" s="18">
        <v>1</v>
      </c>
      <c r="T57" s="18">
        <v>1</v>
      </c>
      <c r="U57" s="33">
        <v>1</v>
      </c>
      <c r="V57" s="33">
        <v>0</v>
      </c>
      <c r="W57" s="33">
        <v>0</v>
      </c>
      <c r="X57" s="33">
        <v>1</v>
      </c>
      <c r="Y57" s="33">
        <v>0</v>
      </c>
      <c r="Z57" s="33">
        <v>1</v>
      </c>
      <c r="AA57" s="33">
        <v>1</v>
      </c>
      <c r="AB57" s="33">
        <v>0</v>
      </c>
    </row>
    <row r="58" spans="1:28" hidden="1" x14ac:dyDescent="0.25">
      <c r="A58" t="s">
        <v>313</v>
      </c>
      <c r="B58" t="s">
        <v>14</v>
      </c>
      <c r="C58" t="s">
        <v>0</v>
      </c>
      <c r="D58" t="s">
        <v>23</v>
      </c>
      <c r="E58" s="31">
        <v>0</v>
      </c>
      <c r="F58" s="31">
        <v>1</v>
      </c>
      <c r="G58" s="31">
        <v>1</v>
      </c>
      <c r="H58" s="31">
        <v>1</v>
      </c>
      <c r="I58" s="31">
        <v>1</v>
      </c>
      <c r="J58" s="31">
        <v>1</v>
      </c>
      <c r="K58" s="31">
        <v>1</v>
      </c>
      <c r="L58" s="31">
        <v>1</v>
      </c>
      <c r="M58" s="18">
        <v>0</v>
      </c>
      <c r="N58" s="18">
        <v>1</v>
      </c>
      <c r="O58" s="18">
        <v>1</v>
      </c>
      <c r="P58" s="18">
        <v>1</v>
      </c>
      <c r="Q58" s="18">
        <v>1</v>
      </c>
      <c r="R58" s="18">
        <v>1</v>
      </c>
      <c r="S58" s="18">
        <v>1</v>
      </c>
      <c r="T58" s="18">
        <v>1</v>
      </c>
      <c r="U58" s="33">
        <v>1</v>
      </c>
      <c r="V58" s="33">
        <v>1</v>
      </c>
      <c r="W58" s="33">
        <v>1</v>
      </c>
      <c r="X58" s="33">
        <v>1</v>
      </c>
      <c r="Y58" s="33">
        <v>1</v>
      </c>
      <c r="Z58" s="33">
        <v>1</v>
      </c>
      <c r="AA58" s="33">
        <v>1</v>
      </c>
      <c r="AB58" s="33">
        <v>1</v>
      </c>
    </row>
    <row r="59" spans="1:28" hidden="1" x14ac:dyDescent="0.25">
      <c r="A59" t="s">
        <v>314</v>
      </c>
      <c r="B59" t="s">
        <v>14</v>
      </c>
      <c r="C59" t="s">
        <v>0</v>
      </c>
      <c r="D59" t="s">
        <v>18</v>
      </c>
      <c r="E59" s="31">
        <v>1</v>
      </c>
      <c r="F59" s="31">
        <v>1</v>
      </c>
      <c r="G59" s="31">
        <v>1</v>
      </c>
      <c r="H59" s="31">
        <v>1</v>
      </c>
      <c r="I59" s="31">
        <v>1</v>
      </c>
      <c r="J59" s="31">
        <v>1</v>
      </c>
      <c r="K59" s="31">
        <v>0</v>
      </c>
      <c r="L59" s="31">
        <v>0</v>
      </c>
      <c r="M59" s="18">
        <v>0</v>
      </c>
      <c r="N59" s="18">
        <v>1</v>
      </c>
      <c r="O59" s="18">
        <v>1</v>
      </c>
      <c r="P59" s="18">
        <v>1</v>
      </c>
      <c r="Q59" s="18">
        <v>0</v>
      </c>
      <c r="R59" s="18">
        <v>1</v>
      </c>
      <c r="S59" s="18">
        <v>1</v>
      </c>
      <c r="T59" s="18">
        <v>1</v>
      </c>
      <c r="U59" s="33">
        <v>1</v>
      </c>
      <c r="V59" s="33">
        <v>0</v>
      </c>
      <c r="W59" s="33">
        <v>1</v>
      </c>
      <c r="X59" s="33">
        <v>1</v>
      </c>
      <c r="Y59" s="33">
        <v>0</v>
      </c>
      <c r="Z59" s="33">
        <v>1</v>
      </c>
      <c r="AA59" s="33">
        <v>1</v>
      </c>
      <c r="AB59" s="33">
        <v>1</v>
      </c>
    </row>
    <row r="60" spans="1:28" hidden="1" x14ac:dyDescent="0.25">
      <c r="A60" t="s">
        <v>315</v>
      </c>
      <c r="B60" t="s">
        <v>14</v>
      </c>
      <c r="C60" t="s">
        <v>0</v>
      </c>
      <c r="D60" t="s">
        <v>27</v>
      </c>
      <c r="E60" s="31">
        <v>1</v>
      </c>
      <c r="F60" s="31">
        <v>0</v>
      </c>
      <c r="G60" s="31">
        <v>1</v>
      </c>
      <c r="H60" s="31">
        <v>1</v>
      </c>
      <c r="I60" s="31">
        <v>1</v>
      </c>
      <c r="J60" s="31">
        <v>1</v>
      </c>
      <c r="K60" s="31">
        <v>1</v>
      </c>
      <c r="L60" s="31">
        <v>1</v>
      </c>
      <c r="M60" s="18">
        <v>0</v>
      </c>
      <c r="N60" s="18">
        <v>0</v>
      </c>
      <c r="O60" s="18">
        <v>1</v>
      </c>
      <c r="P60" s="18">
        <v>1</v>
      </c>
      <c r="Q60" s="18">
        <v>0</v>
      </c>
      <c r="R60" s="18">
        <v>0</v>
      </c>
      <c r="S60" s="18">
        <v>1</v>
      </c>
      <c r="T60" s="18">
        <v>1</v>
      </c>
      <c r="U60" s="33">
        <v>1</v>
      </c>
      <c r="V60" s="33">
        <v>1</v>
      </c>
      <c r="W60" s="33">
        <v>1</v>
      </c>
      <c r="X60" s="33">
        <v>1</v>
      </c>
      <c r="Y60" s="33">
        <v>1</v>
      </c>
      <c r="Z60" s="33">
        <v>0</v>
      </c>
      <c r="AA60" s="33">
        <v>1</v>
      </c>
      <c r="AB60" s="33">
        <v>1</v>
      </c>
    </row>
    <row r="61" spans="1:28" hidden="1" x14ac:dyDescent="0.25">
      <c r="A61" t="s">
        <v>316</v>
      </c>
      <c r="B61" t="s">
        <v>14</v>
      </c>
      <c r="C61" t="s">
        <v>0</v>
      </c>
      <c r="D61" t="s">
        <v>40</v>
      </c>
      <c r="E61" s="31">
        <v>1</v>
      </c>
      <c r="F61" s="31">
        <v>1</v>
      </c>
      <c r="G61" s="31">
        <v>1</v>
      </c>
      <c r="H61" s="31">
        <v>1</v>
      </c>
      <c r="I61" s="31">
        <v>1</v>
      </c>
      <c r="J61" s="31">
        <v>0</v>
      </c>
      <c r="K61" s="31">
        <v>1</v>
      </c>
      <c r="L61" s="31">
        <v>1</v>
      </c>
      <c r="M61" s="18">
        <v>0</v>
      </c>
      <c r="N61" s="18">
        <v>0</v>
      </c>
      <c r="O61" s="18">
        <v>1</v>
      </c>
      <c r="P61" s="18">
        <v>1</v>
      </c>
      <c r="Q61" s="18">
        <v>0</v>
      </c>
      <c r="R61" s="18">
        <v>1</v>
      </c>
      <c r="S61" s="18">
        <v>1</v>
      </c>
      <c r="T61" s="18">
        <v>1</v>
      </c>
      <c r="U61" s="33">
        <v>1</v>
      </c>
      <c r="V61" s="33">
        <v>1</v>
      </c>
      <c r="W61" s="33">
        <v>1</v>
      </c>
      <c r="X61" s="33">
        <v>1</v>
      </c>
      <c r="Y61" s="33">
        <v>1</v>
      </c>
      <c r="Z61" s="33">
        <v>1</v>
      </c>
      <c r="AA61" s="33">
        <v>1</v>
      </c>
      <c r="AB61" s="33">
        <v>1</v>
      </c>
    </row>
    <row r="62" spans="1:28" hidden="1" x14ac:dyDescent="0.25">
      <c r="A62" t="s">
        <v>317</v>
      </c>
      <c r="B62" t="s">
        <v>14</v>
      </c>
      <c r="C62" t="s">
        <v>0</v>
      </c>
      <c r="D62" t="s">
        <v>42</v>
      </c>
      <c r="E62" s="31">
        <v>0</v>
      </c>
      <c r="F62" s="31">
        <v>1</v>
      </c>
      <c r="G62" s="31">
        <v>1</v>
      </c>
      <c r="H62" s="31">
        <v>1</v>
      </c>
      <c r="I62" s="31">
        <v>1</v>
      </c>
      <c r="J62" s="31">
        <v>0</v>
      </c>
      <c r="K62" s="31">
        <v>1</v>
      </c>
      <c r="L62" s="31">
        <v>0</v>
      </c>
      <c r="M62" s="18">
        <v>1</v>
      </c>
      <c r="N62" s="18">
        <v>1</v>
      </c>
      <c r="O62" s="18">
        <v>1</v>
      </c>
      <c r="P62" s="18">
        <v>1</v>
      </c>
      <c r="Q62" s="18">
        <v>0</v>
      </c>
      <c r="R62" s="18">
        <v>0</v>
      </c>
      <c r="S62" s="18">
        <v>1</v>
      </c>
      <c r="T62" s="18">
        <v>1</v>
      </c>
      <c r="U62" s="33">
        <v>1</v>
      </c>
      <c r="V62" s="33">
        <v>1</v>
      </c>
      <c r="W62" s="33">
        <v>0</v>
      </c>
      <c r="X62" s="33">
        <v>0</v>
      </c>
      <c r="Y62" s="33">
        <v>1</v>
      </c>
      <c r="Z62" s="33">
        <v>1</v>
      </c>
      <c r="AA62" s="33">
        <v>1</v>
      </c>
      <c r="AB62" s="33">
        <v>1</v>
      </c>
    </row>
    <row r="63" spans="1:28" hidden="1" x14ac:dyDescent="0.25">
      <c r="A63" t="s">
        <v>318</v>
      </c>
      <c r="B63" t="s">
        <v>14</v>
      </c>
      <c r="C63" t="s">
        <v>0</v>
      </c>
      <c r="D63" t="s">
        <v>43</v>
      </c>
      <c r="E63" s="31">
        <v>1</v>
      </c>
      <c r="F63" s="31">
        <v>1</v>
      </c>
      <c r="G63" s="31">
        <v>1</v>
      </c>
      <c r="H63" s="31">
        <v>1</v>
      </c>
      <c r="I63" s="31">
        <v>1</v>
      </c>
      <c r="J63" s="31">
        <v>0</v>
      </c>
      <c r="K63" s="31">
        <v>1</v>
      </c>
      <c r="L63" s="31">
        <v>1</v>
      </c>
      <c r="M63" s="18">
        <v>0</v>
      </c>
      <c r="N63" s="18">
        <v>1</v>
      </c>
      <c r="O63" s="18">
        <v>1</v>
      </c>
      <c r="P63" s="18">
        <v>1</v>
      </c>
      <c r="Q63" s="18">
        <v>0</v>
      </c>
      <c r="R63" s="18">
        <v>0</v>
      </c>
      <c r="S63" s="18">
        <v>1</v>
      </c>
      <c r="T63" s="18">
        <v>1</v>
      </c>
      <c r="U63" s="33">
        <v>1</v>
      </c>
      <c r="V63" s="33">
        <v>1</v>
      </c>
      <c r="W63" s="33">
        <v>0</v>
      </c>
      <c r="X63" s="33">
        <v>0</v>
      </c>
      <c r="Y63" s="33">
        <v>1</v>
      </c>
      <c r="Z63" s="33">
        <v>1</v>
      </c>
      <c r="AA63" s="33">
        <v>1</v>
      </c>
      <c r="AB63" s="33">
        <v>1</v>
      </c>
    </row>
    <row r="64" spans="1:28" hidden="1" x14ac:dyDescent="0.25">
      <c r="A64" t="s">
        <v>319</v>
      </c>
      <c r="B64" t="s">
        <v>14</v>
      </c>
      <c r="C64" t="s">
        <v>0</v>
      </c>
      <c r="D64" t="s">
        <v>45</v>
      </c>
      <c r="E64" s="31">
        <v>1</v>
      </c>
      <c r="F64" s="31">
        <v>1</v>
      </c>
      <c r="G64" s="31">
        <v>1</v>
      </c>
      <c r="H64" s="31">
        <v>1</v>
      </c>
      <c r="I64" s="31">
        <v>1</v>
      </c>
      <c r="J64" s="31">
        <v>1</v>
      </c>
      <c r="K64" s="31">
        <v>1</v>
      </c>
      <c r="L64" s="31">
        <v>0</v>
      </c>
      <c r="M64" s="18">
        <v>0</v>
      </c>
      <c r="N64" s="18">
        <v>1</v>
      </c>
      <c r="O64" s="18">
        <v>1</v>
      </c>
      <c r="P64" s="18">
        <v>1</v>
      </c>
      <c r="Q64" s="18">
        <v>0</v>
      </c>
      <c r="R64" s="18">
        <v>0</v>
      </c>
      <c r="S64" s="18">
        <v>1</v>
      </c>
      <c r="T64" s="18">
        <v>1</v>
      </c>
      <c r="U64" s="33">
        <v>0</v>
      </c>
      <c r="V64" s="33">
        <v>1</v>
      </c>
      <c r="W64" s="33">
        <v>1</v>
      </c>
      <c r="X64" s="33">
        <v>1</v>
      </c>
      <c r="Y64" s="33">
        <v>1</v>
      </c>
      <c r="Z64" s="33">
        <v>1</v>
      </c>
      <c r="AA64" s="33">
        <v>1</v>
      </c>
      <c r="AB64" s="33">
        <v>1</v>
      </c>
    </row>
    <row r="65" spans="1:28" hidden="1" x14ac:dyDescent="0.25">
      <c r="A65" t="s">
        <v>544</v>
      </c>
      <c r="B65" t="s">
        <v>14</v>
      </c>
      <c r="C65" t="s">
        <v>0</v>
      </c>
      <c r="D65" t="s">
        <v>46</v>
      </c>
      <c r="E65" s="31">
        <v>0</v>
      </c>
      <c r="F65" s="31">
        <v>1</v>
      </c>
      <c r="G65" s="31">
        <v>1</v>
      </c>
      <c r="H65" s="31">
        <v>1</v>
      </c>
      <c r="I65" s="31">
        <v>1</v>
      </c>
      <c r="J65" s="31">
        <v>1</v>
      </c>
      <c r="K65" s="31">
        <v>1</v>
      </c>
      <c r="L65" s="31">
        <v>1</v>
      </c>
      <c r="M65" s="18">
        <v>1</v>
      </c>
      <c r="N65" s="18">
        <v>1</v>
      </c>
      <c r="O65" s="18">
        <v>1</v>
      </c>
      <c r="P65" s="18">
        <v>1</v>
      </c>
      <c r="Q65" s="18">
        <v>1</v>
      </c>
      <c r="R65" s="18">
        <v>1</v>
      </c>
      <c r="S65" s="18">
        <v>0</v>
      </c>
      <c r="T65" s="18">
        <v>0</v>
      </c>
      <c r="U65" s="33">
        <v>0</v>
      </c>
      <c r="V65" s="33">
        <v>0</v>
      </c>
      <c r="W65" s="33">
        <v>1</v>
      </c>
      <c r="X65" s="33">
        <v>1</v>
      </c>
      <c r="Y65" s="33">
        <v>1</v>
      </c>
      <c r="Z65" s="33">
        <v>1</v>
      </c>
      <c r="AA65" s="33">
        <v>1</v>
      </c>
      <c r="AB65" s="33">
        <v>1</v>
      </c>
    </row>
    <row r="66" spans="1:28" hidden="1" x14ac:dyDescent="0.25">
      <c r="A66" t="s">
        <v>545</v>
      </c>
      <c r="B66" t="s">
        <v>14</v>
      </c>
      <c r="C66" t="s">
        <v>1</v>
      </c>
      <c r="D66" t="s">
        <v>65</v>
      </c>
      <c r="E66" s="31">
        <v>1</v>
      </c>
      <c r="F66" s="31">
        <v>1</v>
      </c>
      <c r="G66" s="31">
        <v>0</v>
      </c>
      <c r="H66" s="31">
        <v>0</v>
      </c>
      <c r="I66" s="31">
        <v>1</v>
      </c>
      <c r="J66" s="31">
        <v>1</v>
      </c>
      <c r="K66" s="31">
        <v>1</v>
      </c>
      <c r="L66" s="31">
        <v>1</v>
      </c>
      <c r="M66" s="18">
        <v>1</v>
      </c>
      <c r="N66" s="18">
        <v>0</v>
      </c>
      <c r="O66" s="18">
        <v>1</v>
      </c>
      <c r="P66" s="18">
        <v>1</v>
      </c>
      <c r="Q66" s="18">
        <v>1</v>
      </c>
      <c r="R66" s="18">
        <v>0</v>
      </c>
      <c r="S66" s="18">
        <v>1</v>
      </c>
      <c r="T66" s="18">
        <v>1</v>
      </c>
      <c r="U66" s="33">
        <v>1</v>
      </c>
      <c r="V66" s="33">
        <v>1</v>
      </c>
      <c r="W66" s="33">
        <v>1</v>
      </c>
      <c r="X66" s="33">
        <v>1</v>
      </c>
      <c r="Y66" s="33">
        <v>1</v>
      </c>
      <c r="Z66" s="33">
        <v>1</v>
      </c>
      <c r="AA66" s="33">
        <v>1</v>
      </c>
      <c r="AB66" s="33">
        <v>1</v>
      </c>
    </row>
    <row r="67" spans="1:28" hidden="1" x14ac:dyDescent="0.25">
      <c r="A67" t="s">
        <v>320</v>
      </c>
      <c r="B67" t="s">
        <v>62</v>
      </c>
      <c r="C67" t="s">
        <v>0</v>
      </c>
      <c r="D67" t="s">
        <v>73</v>
      </c>
      <c r="E67" s="31">
        <v>1</v>
      </c>
      <c r="F67" s="31">
        <v>1</v>
      </c>
      <c r="G67" s="31">
        <v>1</v>
      </c>
      <c r="H67" s="31">
        <v>1</v>
      </c>
      <c r="I67" s="31">
        <v>1</v>
      </c>
      <c r="J67" s="31">
        <v>1</v>
      </c>
      <c r="K67" s="31">
        <v>1</v>
      </c>
      <c r="L67" s="31">
        <v>1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1</v>
      </c>
      <c r="S67" s="18">
        <v>1</v>
      </c>
      <c r="T67" s="18">
        <v>1</v>
      </c>
      <c r="U67" s="33">
        <v>0</v>
      </c>
      <c r="V67" s="33">
        <v>1</v>
      </c>
      <c r="W67" s="33">
        <v>0</v>
      </c>
      <c r="X67" s="33">
        <v>0</v>
      </c>
      <c r="Y67" s="33">
        <v>1</v>
      </c>
      <c r="Z67" s="33">
        <v>1</v>
      </c>
      <c r="AA67" s="33">
        <v>1</v>
      </c>
      <c r="AB67" s="33">
        <v>1</v>
      </c>
    </row>
    <row r="68" spans="1:28" hidden="1" x14ac:dyDescent="0.25">
      <c r="A68" t="s">
        <v>321</v>
      </c>
      <c r="B68" t="s">
        <v>62</v>
      </c>
      <c r="C68" t="s">
        <v>0</v>
      </c>
      <c r="D68" t="s">
        <v>67</v>
      </c>
      <c r="E68" s="31">
        <v>1</v>
      </c>
      <c r="F68" s="31">
        <v>1</v>
      </c>
      <c r="G68" s="31">
        <v>1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18">
        <v>1</v>
      </c>
      <c r="N68" s="18">
        <v>1</v>
      </c>
      <c r="O68" s="18">
        <v>1</v>
      </c>
      <c r="P68" s="18">
        <v>0</v>
      </c>
      <c r="Q68" s="18">
        <v>1</v>
      </c>
      <c r="R68" s="18">
        <v>0</v>
      </c>
      <c r="S68" s="18">
        <v>1</v>
      </c>
      <c r="T68" s="18">
        <v>1</v>
      </c>
      <c r="U68" s="33">
        <v>1</v>
      </c>
      <c r="V68" s="33">
        <v>0</v>
      </c>
      <c r="W68" s="33">
        <v>1</v>
      </c>
      <c r="X68" s="33">
        <v>1</v>
      </c>
      <c r="Y68" s="33">
        <v>0</v>
      </c>
      <c r="Z68" s="33">
        <v>0</v>
      </c>
      <c r="AA68" s="33">
        <v>0</v>
      </c>
      <c r="AB68" s="33">
        <v>0</v>
      </c>
    </row>
    <row r="69" spans="1:28" hidden="1" x14ac:dyDescent="0.25">
      <c r="A69" t="s">
        <v>322</v>
      </c>
      <c r="B69" t="s">
        <v>62</v>
      </c>
      <c r="C69" t="s">
        <v>0</v>
      </c>
      <c r="D69" t="s">
        <v>69</v>
      </c>
      <c r="E69" s="31">
        <v>1</v>
      </c>
      <c r="F69" s="31">
        <v>1</v>
      </c>
      <c r="G69" s="31">
        <v>1</v>
      </c>
      <c r="H69" s="31">
        <v>1</v>
      </c>
      <c r="I69" s="31">
        <v>1</v>
      </c>
      <c r="J69" s="31">
        <v>1</v>
      </c>
      <c r="K69" s="31">
        <v>1</v>
      </c>
      <c r="L69" s="31">
        <v>0</v>
      </c>
      <c r="M69" s="18">
        <v>0</v>
      </c>
      <c r="N69" s="18">
        <v>0</v>
      </c>
      <c r="O69" s="18">
        <v>1</v>
      </c>
      <c r="P69" s="18">
        <v>1</v>
      </c>
      <c r="Q69" s="18">
        <v>1</v>
      </c>
      <c r="R69" s="18">
        <v>0</v>
      </c>
      <c r="S69" s="18">
        <v>1</v>
      </c>
      <c r="T69" s="18">
        <v>1</v>
      </c>
      <c r="U69" s="33">
        <v>0</v>
      </c>
      <c r="V69" s="33">
        <v>0</v>
      </c>
      <c r="W69" s="33">
        <v>0</v>
      </c>
      <c r="X69" s="33">
        <v>1</v>
      </c>
      <c r="Y69" s="33">
        <v>1</v>
      </c>
      <c r="Z69" s="33">
        <v>0</v>
      </c>
      <c r="AA69" s="33">
        <v>0</v>
      </c>
      <c r="AB69" s="33">
        <v>0</v>
      </c>
    </row>
    <row r="70" spans="1:28" hidden="1" x14ac:dyDescent="0.25">
      <c r="A70" t="s">
        <v>323</v>
      </c>
      <c r="B70" t="s">
        <v>62</v>
      </c>
      <c r="C70" t="s">
        <v>0</v>
      </c>
      <c r="D70" t="s">
        <v>71</v>
      </c>
      <c r="E70" s="31">
        <v>1</v>
      </c>
      <c r="F70" s="31">
        <v>1</v>
      </c>
      <c r="G70" s="31">
        <v>1</v>
      </c>
      <c r="H70" s="31">
        <v>1</v>
      </c>
      <c r="I70" s="31">
        <v>1</v>
      </c>
      <c r="J70" s="31">
        <v>0</v>
      </c>
      <c r="K70" s="31">
        <v>1</v>
      </c>
      <c r="L70" s="31">
        <v>0</v>
      </c>
      <c r="M70" s="18">
        <v>0</v>
      </c>
      <c r="N70" s="18">
        <v>0</v>
      </c>
      <c r="O70" s="18">
        <v>1</v>
      </c>
      <c r="P70" s="18">
        <v>1</v>
      </c>
      <c r="Q70" s="18">
        <v>1</v>
      </c>
      <c r="R70" s="18">
        <v>1</v>
      </c>
      <c r="S70" s="18">
        <v>1</v>
      </c>
      <c r="T70" s="18">
        <v>1</v>
      </c>
      <c r="U70" s="33">
        <v>0</v>
      </c>
      <c r="V70" s="33">
        <v>0</v>
      </c>
      <c r="W70" s="33">
        <v>1</v>
      </c>
      <c r="X70" s="33">
        <v>1</v>
      </c>
      <c r="Y70" s="33">
        <v>0</v>
      </c>
      <c r="Z70" s="33">
        <v>0</v>
      </c>
      <c r="AA70" s="33">
        <v>0</v>
      </c>
      <c r="AB70" s="33">
        <v>0</v>
      </c>
    </row>
    <row r="71" spans="1:28" hidden="1" x14ac:dyDescent="0.25">
      <c r="A71" t="s">
        <v>324</v>
      </c>
      <c r="B71" t="s">
        <v>62</v>
      </c>
      <c r="C71" t="s">
        <v>0</v>
      </c>
      <c r="D71" t="s">
        <v>72</v>
      </c>
      <c r="E71" s="31">
        <v>0</v>
      </c>
      <c r="F71" s="31">
        <v>1</v>
      </c>
      <c r="G71" s="31">
        <v>1</v>
      </c>
      <c r="H71" s="31">
        <v>1</v>
      </c>
      <c r="I71" s="31">
        <v>1</v>
      </c>
      <c r="J71" s="31">
        <v>1</v>
      </c>
      <c r="K71" s="31">
        <v>1</v>
      </c>
      <c r="L71" s="31">
        <v>0</v>
      </c>
      <c r="M71" s="18">
        <v>0</v>
      </c>
      <c r="N71" s="18">
        <v>1</v>
      </c>
      <c r="O71" s="18">
        <v>1</v>
      </c>
      <c r="P71" s="18">
        <v>0</v>
      </c>
      <c r="Q71" s="18">
        <v>1</v>
      </c>
      <c r="R71" s="18">
        <v>1</v>
      </c>
      <c r="S71" s="18">
        <v>1</v>
      </c>
      <c r="T71" s="18">
        <v>1</v>
      </c>
      <c r="U71" s="33">
        <v>1</v>
      </c>
      <c r="V71" s="33">
        <v>1</v>
      </c>
      <c r="W71" s="33">
        <v>1</v>
      </c>
      <c r="X71" s="33">
        <v>1</v>
      </c>
      <c r="Y71" s="33">
        <v>0</v>
      </c>
      <c r="Z71" s="33">
        <v>1</v>
      </c>
      <c r="AA71" s="33">
        <v>1</v>
      </c>
      <c r="AB71" s="33">
        <v>1</v>
      </c>
    </row>
    <row r="72" spans="1:28" hidden="1" x14ac:dyDescent="0.25">
      <c r="A72" t="s">
        <v>546</v>
      </c>
      <c r="B72" t="s">
        <v>62</v>
      </c>
      <c r="C72" t="s">
        <v>0</v>
      </c>
      <c r="D72" t="s">
        <v>212</v>
      </c>
      <c r="E72" s="31">
        <v>1</v>
      </c>
      <c r="F72" s="31">
        <v>1</v>
      </c>
      <c r="G72" s="31">
        <v>1</v>
      </c>
      <c r="H72" s="31">
        <v>0</v>
      </c>
      <c r="I72" s="31">
        <v>1</v>
      </c>
      <c r="J72" s="31">
        <v>1</v>
      </c>
      <c r="K72" s="31">
        <v>0</v>
      </c>
      <c r="L72" s="31">
        <v>1</v>
      </c>
      <c r="M72" s="18">
        <v>1</v>
      </c>
      <c r="N72" s="18">
        <v>0</v>
      </c>
      <c r="O72" s="18">
        <v>1</v>
      </c>
      <c r="P72" s="18">
        <v>1</v>
      </c>
      <c r="Q72" s="18">
        <v>0</v>
      </c>
      <c r="R72" s="18">
        <v>1</v>
      </c>
      <c r="S72" s="18">
        <v>1</v>
      </c>
      <c r="T72" s="18">
        <v>1</v>
      </c>
      <c r="U72" s="33">
        <v>1</v>
      </c>
      <c r="V72" s="33">
        <v>1</v>
      </c>
      <c r="W72" s="33">
        <v>1</v>
      </c>
      <c r="X72" s="33">
        <v>0</v>
      </c>
      <c r="Y72" s="33">
        <v>0</v>
      </c>
      <c r="Z72" s="33">
        <v>0</v>
      </c>
      <c r="AA72" s="33">
        <v>0</v>
      </c>
      <c r="AB72" s="33">
        <v>1</v>
      </c>
    </row>
    <row r="73" spans="1:28" hidden="1" x14ac:dyDescent="0.25">
      <c r="A73" t="s">
        <v>547</v>
      </c>
      <c r="B73" t="s">
        <v>62</v>
      </c>
      <c r="C73" t="s">
        <v>0</v>
      </c>
      <c r="D73" t="s">
        <v>209</v>
      </c>
      <c r="E73" s="31">
        <v>1</v>
      </c>
      <c r="F73" s="31">
        <v>1</v>
      </c>
      <c r="G73" s="31">
        <v>1</v>
      </c>
      <c r="H73" s="31">
        <v>1</v>
      </c>
      <c r="I73" s="31">
        <v>0</v>
      </c>
      <c r="J73" s="31">
        <v>1</v>
      </c>
      <c r="K73" s="31">
        <v>1</v>
      </c>
      <c r="L73" s="31">
        <v>1</v>
      </c>
      <c r="M73" s="18">
        <v>1</v>
      </c>
      <c r="N73" s="18">
        <v>1</v>
      </c>
      <c r="O73" s="18">
        <v>1</v>
      </c>
      <c r="P73" s="18">
        <v>1</v>
      </c>
      <c r="Q73" s="18">
        <v>1</v>
      </c>
      <c r="R73" s="18">
        <v>1</v>
      </c>
      <c r="S73" s="18">
        <v>1</v>
      </c>
      <c r="T73" s="18">
        <v>1</v>
      </c>
      <c r="U73" s="33">
        <v>1</v>
      </c>
      <c r="V73" s="33">
        <v>1</v>
      </c>
      <c r="W73" s="33">
        <v>1</v>
      </c>
      <c r="X73" s="33">
        <v>0</v>
      </c>
      <c r="Y73" s="33">
        <v>1</v>
      </c>
      <c r="Z73" s="33">
        <v>1</v>
      </c>
      <c r="AA73" s="33">
        <v>0</v>
      </c>
      <c r="AB73" s="33">
        <v>0</v>
      </c>
    </row>
    <row r="74" spans="1:28" hidden="1" x14ac:dyDescent="0.25">
      <c r="A74" t="s">
        <v>548</v>
      </c>
      <c r="B74" t="s">
        <v>62</v>
      </c>
      <c r="C74" t="s">
        <v>1</v>
      </c>
      <c r="D74" t="s">
        <v>78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1</v>
      </c>
      <c r="K74" s="31">
        <v>1</v>
      </c>
      <c r="L74" s="31">
        <v>1</v>
      </c>
      <c r="M74" s="18">
        <v>0</v>
      </c>
      <c r="N74" s="18">
        <v>0</v>
      </c>
      <c r="O74" s="18">
        <v>1</v>
      </c>
      <c r="P74" s="18">
        <v>1</v>
      </c>
      <c r="Q74" s="18">
        <v>1</v>
      </c>
      <c r="R74" s="18">
        <v>1</v>
      </c>
      <c r="S74" s="18">
        <v>0</v>
      </c>
      <c r="T74" s="18">
        <v>1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</row>
    <row r="75" spans="1:28" hidden="1" x14ac:dyDescent="0.25">
      <c r="A75" t="s">
        <v>549</v>
      </c>
      <c r="B75" t="s">
        <v>62</v>
      </c>
      <c r="C75" t="s">
        <v>1</v>
      </c>
      <c r="D75" t="s">
        <v>79</v>
      </c>
      <c r="E75" s="31">
        <v>0</v>
      </c>
      <c r="F75" s="31">
        <v>0</v>
      </c>
      <c r="G75" s="31">
        <v>1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1</v>
      </c>
      <c r="T75" s="18">
        <v>0</v>
      </c>
      <c r="U75" s="33">
        <v>1</v>
      </c>
      <c r="V75" s="33">
        <v>1</v>
      </c>
      <c r="W75" s="33">
        <v>0</v>
      </c>
      <c r="X75" s="33">
        <v>0</v>
      </c>
      <c r="Y75" s="33">
        <v>1</v>
      </c>
      <c r="Z75" s="33">
        <v>1</v>
      </c>
      <c r="AA75" s="33">
        <v>1</v>
      </c>
      <c r="AB75" s="33">
        <v>1</v>
      </c>
    </row>
    <row r="76" spans="1:28" hidden="1" x14ac:dyDescent="0.25">
      <c r="A76" t="s">
        <v>550</v>
      </c>
      <c r="B76" t="s">
        <v>62</v>
      </c>
      <c r="C76" t="s">
        <v>1</v>
      </c>
      <c r="D76" t="s">
        <v>81</v>
      </c>
      <c r="E76" s="31">
        <v>1</v>
      </c>
      <c r="F76" s="31">
        <v>0</v>
      </c>
      <c r="G76" s="31">
        <v>1</v>
      </c>
      <c r="H76" s="31">
        <v>0</v>
      </c>
      <c r="I76" s="31">
        <v>1</v>
      </c>
      <c r="J76" s="31">
        <v>1</v>
      </c>
      <c r="K76" s="31">
        <v>1</v>
      </c>
      <c r="L76" s="31">
        <v>0</v>
      </c>
      <c r="M76" s="18">
        <v>0</v>
      </c>
      <c r="N76" s="18">
        <v>1</v>
      </c>
      <c r="O76" s="18">
        <v>1</v>
      </c>
      <c r="P76" s="18">
        <v>1</v>
      </c>
      <c r="Q76" s="18">
        <v>1</v>
      </c>
      <c r="R76" s="18">
        <v>1</v>
      </c>
      <c r="S76" s="18">
        <v>1</v>
      </c>
      <c r="T76" s="18">
        <v>1</v>
      </c>
      <c r="U76" s="33">
        <v>1</v>
      </c>
      <c r="V76" s="33">
        <v>1</v>
      </c>
      <c r="W76" s="33">
        <v>1</v>
      </c>
      <c r="X76" s="33">
        <v>1</v>
      </c>
      <c r="Y76" s="33">
        <v>0</v>
      </c>
      <c r="Z76" s="33">
        <v>0</v>
      </c>
      <c r="AA76" s="33">
        <v>0</v>
      </c>
      <c r="AB76" s="33">
        <v>0</v>
      </c>
    </row>
    <row r="77" spans="1:28" hidden="1" x14ac:dyDescent="0.25">
      <c r="A77" t="s">
        <v>551</v>
      </c>
      <c r="B77" t="s">
        <v>62</v>
      </c>
      <c r="C77" t="s">
        <v>1</v>
      </c>
      <c r="D77" t="s">
        <v>216</v>
      </c>
      <c r="E77" s="31">
        <v>1</v>
      </c>
      <c r="F77" s="31">
        <v>0</v>
      </c>
      <c r="G77" s="31">
        <v>1</v>
      </c>
      <c r="H77" s="31">
        <v>0</v>
      </c>
      <c r="I77" s="31">
        <v>1</v>
      </c>
      <c r="J77" s="31">
        <v>1</v>
      </c>
      <c r="K77" s="31">
        <v>0</v>
      </c>
      <c r="L77" s="31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1</v>
      </c>
      <c r="S77" s="18">
        <v>1</v>
      </c>
      <c r="T77" s="18">
        <v>1</v>
      </c>
      <c r="U77" s="33">
        <v>1</v>
      </c>
      <c r="V77" s="33">
        <v>1</v>
      </c>
      <c r="W77" s="33">
        <v>1</v>
      </c>
      <c r="X77" s="33">
        <v>1</v>
      </c>
      <c r="Y77" s="33">
        <v>0</v>
      </c>
      <c r="Z77" s="33">
        <v>0</v>
      </c>
      <c r="AA77" s="33">
        <v>0</v>
      </c>
      <c r="AB77" s="33">
        <v>0</v>
      </c>
    </row>
    <row r="78" spans="1:28" hidden="1" x14ac:dyDescent="0.25">
      <c r="A78" t="s">
        <v>552</v>
      </c>
      <c r="B78" t="s">
        <v>74</v>
      </c>
      <c r="C78" t="s">
        <v>3</v>
      </c>
      <c r="D78" t="s">
        <v>226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1</v>
      </c>
      <c r="K78" s="31">
        <v>1</v>
      </c>
      <c r="L78" s="31">
        <v>1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1</v>
      </c>
      <c r="S78" s="18">
        <v>1</v>
      </c>
      <c r="T78" s="18">
        <v>1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1</v>
      </c>
      <c r="AB78" s="33">
        <v>0</v>
      </c>
    </row>
    <row r="79" spans="1:28" hidden="1" x14ac:dyDescent="0.25">
      <c r="A79" t="s">
        <v>553</v>
      </c>
      <c r="B79" t="s">
        <v>74</v>
      </c>
      <c r="C79" t="s">
        <v>3</v>
      </c>
      <c r="D79" t="s">
        <v>228</v>
      </c>
      <c r="E79" s="31">
        <v>0</v>
      </c>
      <c r="F79" s="31">
        <v>0</v>
      </c>
      <c r="G79" s="31">
        <v>0</v>
      </c>
      <c r="H79" s="31">
        <v>1</v>
      </c>
      <c r="I79" s="31">
        <v>0</v>
      </c>
      <c r="J79" s="31">
        <v>0</v>
      </c>
      <c r="K79" s="31">
        <v>1</v>
      </c>
      <c r="L79" s="31">
        <v>0</v>
      </c>
      <c r="M79" s="18">
        <v>0</v>
      </c>
      <c r="N79" s="18">
        <v>0</v>
      </c>
      <c r="O79" s="18">
        <v>1</v>
      </c>
      <c r="P79" s="18">
        <v>1</v>
      </c>
      <c r="Q79" s="18">
        <v>1</v>
      </c>
      <c r="R79" s="18">
        <v>0</v>
      </c>
      <c r="S79" s="18">
        <v>1</v>
      </c>
      <c r="T79" s="18">
        <v>1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</row>
    <row r="80" spans="1:28" hidden="1" x14ac:dyDescent="0.25">
      <c r="A80" t="s">
        <v>554</v>
      </c>
      <c r="B80" t="s">
        <v>74</v>
      </c>
      <c r="C80" t="s">
        <v>2</v>
      </c>
      <c r="D80" t="s">
        <v>163</v>
      </c>
      <c r="E80" s="31">
        <v>1</v>
      </c>
      <c r="F80" s="31">
        <v>1</v>
      </c>
      <c r="G80" s="31">
        <v>0</v>
      </c>
      <c r="H80" s="31">
        <v>1</v>
      </c>
      <c r="I80" s="31">
        <v>1</v>
      </c>
      <c r="J80" s="31">
        <v>1</v>
      </c>
      <c r="K80" s="31">
        <v>1</v>
      </c>
      <c r="L80" s="31">
        <v>1</v>
      </c>
      <c r="M80" s="18">
        <v>1</v>
      </c>
      <c r="N80" s="18">
        <v>0</v>
      </c>
      <c r="O80" s="18">
        <v>0</v>
      </c>
      <c r="P80" s="18">
        <v>1</v>
      </c>
      <c r="Q80" s="18">
        <v>1</v>
      </c>
      <c r="R80" s="18">
        <v>1</v>
      </c>
      <c r="S80" s="18">
        <v>1</v>
      </c>
      <c r="T80" s="18">
        <v>1</v>
      </c>
      <c r="U80" s="33">
        <v>1</v>
      </c>
      <c r="V80" s="33">
        <v>0</v>
      </c>
      <c r="W80" s="33">
        <v>0</v>
      </c>
      <c r="X80" s="33">
        <v>0</v>
      </c>
      <c r="Y80" s="33">
        <v>1</v>
      </c>
      <c r="Z80" s="33">
        <v>0</v>
      </c>
      <c r="AA80" s="33">
        <v>1</v>
      </c>
      <c r="AB80" s="33">
        <v>1</v>
      </c>
    </row>
    <row r="81" spans="1:28" hidden="1" x14ac:dyDescent="0.25">
      <c r="A81" t="s">
        <v>555</v>
      </c>
      <c r="B81" t="s">
        <v>74</v>
      </c>
      <c r="C81" t="s">
        <v>2</v>
      </c>
      <c r="D81" t="s">
        <v>167</v>
      </c>
      <c r="E81" s="31">
        <v>1</v>
      </c>
      <c r="F81" s="31">
        <v>0</v>
      </c>
      <c r="G81" s="31">
        <v>0</v>
      </c>
      <c r="H81" s="31">
        <v>1</v>
      </c>
      <c r="I81" s="31">
        <v>0</v>
      </c>
      <c r="J81" s="31">
        <v>1</v>
      </c>
      <c r="K81" s="31">
        <v>1</v>
      </c>
      <c r="L81" s="31">
        <v>1</v>
      </c>
      <c r="M81" s="18">
        <v>0</v>
      </c>
      <c r="N81" s="18">
        <v>0</v>
      </c>
      <c r="O81" s="18">
        <v>1</v>
      </c>
      <c r="P81" s="18">
        <v>0</v>
      </c>
      <c r="Q81" s="18">
        <v>1</v>
      </c>
      <c r="R81" s="18">
        <v>1</v>
      </c>
      <c r="S81" s="18">
        <v>1</v>
      </c>
      <c r="T81" s="18">
        <v>1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</row>
    <row r="82" spans="1:28" hidden="1" x14ac:dyDescent="0.25">
      <c r="A82" t="s">
        <v>556</v>
      </c>
      <c r="B82" t="s">
        <v>74</v>
      </c>
      <c r="C82" t="s">
        <v>2</v>
      </c>
      <c r="D82" t="s">
        <v>184</v>
      </c>
      <c r="E82" s="31">
        <v>1</v>
      </c>
      <c r="F82" s="31">
        <v>0</v>
      </c>
      <c r="G82" s="31">
        <v>0</v>
      </c>
      <c r="H82" s="31">
        <v>1</v>
      </c>
      <c r="I82" s="31">
        <v>1</v>
      </c>
      <c r="J82" s="31">
        <v>1</v>
      </c>
      <c r="K82" s="31">
        <v>1</v>
      </c>
      <c r="L82" s="31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1</v>
      </c>
      <c r="S82" s="18">
        <v>1</v>
      </c>
      <c r="T82" s="18">
        <v>1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</row>
    <row r="83" spans="1:28" hidden="1" x14ac:dyDescent="0.25">
      <c r="A83" t="s">
        <v>557</v>
      </c>
      <c r="B83" t="s">
        <v>74</v>
      </c>
      <c r="C83" t="s">
        <v>2</v>
      </c>
      <c r="D83" t="s">
        <v>172</v>
      </c>
      <c r="E83" s="31">
        <v>1</v>
      </c>
      <c r="F83" s="31">
        <v>0</v>
      </c>
      <c r="G83" s="31">
        <v>0</v>
      </c>
      <c r="H83" s="31">
        <v>1</v>
      </c>
      <c r="I83" s="31">
        <v>1</v>
      </c>
      <c r="J83" s="31">
        <v>1</v>
      </c>
      <c r="K83" s="31">
        <v>1</v>
      </c>
      <c r="L83" s="31">
        <v>1</v>
      </c>
      <c r="M83" s="18">
        <v>0</v>
      </c>
      <c r="N83" s="18">
        <v>1</v>
      </c>
      <c r="O83" s="18">
        <v>1</v>
      </c>
      <c r="P83" s="18">
        <v>1</v>
      </c>
      <c r="Q83" s="18">
        <v>1</v>
      </c>
      <c r="R83" s="18">
        <v>1</v>
      </c>
      <c r="S83" s="18">
        <v>1</v>
      </c>
      <c r="T83" s="18">
        <v>1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</row>
    <row r="84" spans="1:28" hidden="1" x14ac:dyDescent="0.25">
      <c r="A84" t="s">
        <v>558</v>
      </c>
      <c r="B84" t="s">
        <v>74</v>
      </c>
      <c r="C84" t="s">
        <v>2</v>
      </c>
      <c r="D84" t="s">
        <v>174</v>
      </c>
      <c r="E84" s="31">
        <v>1</v>
      </c>
      <c r="F84" s="31">
        <v>0</v>
      </c>
      <c r="G84" s="31">
        <v>1</v>
      </c>
      <c r="H84" s="31">
        <v>1</v>
      </c>
      <c r="I84" s="31">
        <v>1</v>
      </c>
      <c r="J84" s="31">
        <v>1</v>
      </c>
      <c r="K84" s="31">
        <v>1</v>
      </c>
      <c r="L84" s="31">
        <v>1</v>
      </c>
      <c r="M84" s="18">
        <v>1</v>
      </c>
      <c r="N84" s="18">
        <v>1</v>
      </c>
      <c r="O84" s="18">
        <v>0</v>
      </c>
      <c r="P84" s="18">
        <v>0</v>
      </c>
      <c r="Q84" s="18">
        <v>1</v>
      </c>
      <c r="R84" s="18">
        <v>1</v>
      </c>
      <c r="S84" s="18">
        <v>1</v>
      </c>
      <c r="T84" s="18">
        <v>1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1</v>
      </c>
      <c r="AA84" s="33">
        <v>1</v>
      </c>
      <c r="AB84" s="33">
        <v>1</v>
      </c>
    </row>
    <row r="85" spans="1:28" hidden="1" x14ac:dyDescent="0.25">
      <c r="A85" t="s">
        <v>559</v>
      </c>
      <c r="B85" t="s">
        <v>74</v>
      </c>
      <c r="C85" t="s">
        <v>2</v>
      </c>
      <c r="D85" t="s">
        <v>177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1</v>
      </c>
      <c r="L85" s="31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1</v>
      </c>
      <c r="S85" s="18">
        <v>1</v>
      </c>
      <c r="T85" s="18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1</v>
      </c>
      <c r="AB85" s="33">
        <v>0</v>
      </c>
    </row>
    <row r="86" spans="1:28" hidden="1" x14ac:dyDescent="0.25">
      <c r="A86" t="s">
        <v>560</v>
      </c>
      <c r="B86" t="s">
        <v>74</v>
      </c>
      <c r="C86" t="s">
        <v>2</v>
      </c>
      <c r="D86" t="s">
        <v>190</v>
      </c>
      <c r="E86" s="31">
        <v>0</v>
      </c>
      <c r="F86" s="31">
        <v>0</v>
      </c>
      <c r="G86" s="31">
        <v>0</v>
      </c>
      <c r="H86" s="31">
        <v>1</v>
      </c>
      <c r="I86" s="31">
        <v>0</v>
      </c>
      <c r="J86" s="31">
        <v>1</v>
      </c>
      <c r="K86" s="31">
        <v>0</v>
      </c>
      <c r="L86" s="31">
        <v>1</v>
      </c>
      <c r="M86" s="18">
        <v>0</v>
      </c>
      <c r="N86" s="18">
        <v>0</v>
      </c>
      <c r="O86" s="18">
        <v>1</v>
      </c>
      <c r="P86" s="18">
        <v>1</v>
      </c>
      <c r="Q86" s="18">
        <v>1</v>
      </c>
      <c r="R86" s="18">
        <v>1</v>
      </c>
      <c r="S86" s="18">
        <v>1</v>
      </c>
      <c r="T86" s="18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</row>
    <row r="87" spans="1:28" hidden="1" x14ac:dyDescent="0.25">
      <c r="A87" t="s">
        <v>561</v>
      </c>
      <c r="B87" t="s">
        <v>74</v>
      </c>
      <c r="C87" t="s">
        <v>2</v>
      </c>
      <c r="D87" t="s">
        <v>192</v>
      </c>
      <c r="E87" s="31">
        <v>1</v>
      </c>
      <c r="F87" s="31">
        <v>1</v>
      </c>
      <c r="G87" s="31">
        <v>1</v>
      </c>
      <c r="H87" s="31">
        <v>1</v>
      </c>
      <c r="I87" s="31">
        <v>1</v>
      </c>
      <c r="J87" s="31">
        <v>1</v>
      </c>
      <c r="K87" s="31">
        <v>1</v>
      </c>
      <c r="L87" s="31">
        <v>0</v>
      </c>
      <c r="M87" s="18">
        <v>0</v>
      </c>
      <c r="N87" s="18">
        <v>1</v>
      </c>
      <c r="O87" s="18">
        <v>1</v>
      </c>
      <c r="P87" s="18">
        <v>0</v>
      </c>
      <c r="Q87" s="18">
        <v>1</v>
      </c>
      <c r="R87" s="18">
        <v>1</v>
      </c>
      <c r="S87" s="18">
        <v>1</v>
      </c>
      <c r="T87" s="18">
        <v>0</v>
      </c>
      <c r="U87" s="33">
        <v>1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</row>
    <row r="88" spans="1:28" hidden="1" x14ac:dyDescent="0.25">
      <c r="A88" t="s">
        <v>562</v>
      </c>
      <c r="B88" t="s">
        <v>74</v>
      </c>
      <c r="C88" t="s">
        <v>2</v>
      </c>
      <c r="D88" t="s">
        <v>194</v>
      </c>
      <c r="E88" s="31">
        <v>1</v>
      </c>
      <c r="F88" s="31">
        <v>0</v>
      </c>
      <c r="G88" s="31">
        <v>0</v>
      </c>
      <c r="H88" s="31">
        <v>1</v>
      </c>
      <c r="I88" s="31">
        <v>0</v>
      </c>
      <c r="J88" s="31">
        <v>1</v>
      </c>
      <c r="K88" s="31">
        <v>1</v>
      </c>
      <c r="L88" s="31">
        <v>1</v>
      </c>
      <c r="M88" s="18">
        <v>0</v>
      </c>
      <c r="N88" s="18">
        <v>1</v>
      </c>
      <c r="O88" s="18">
        <v>0</v>
      </c>
      <c r="P88" s="18">
        <v>0</v>
      </c>
      <c r="Q88" s="18">
        <v>1</v>
      </c>
      <c r="R88" s="18">
        <v>0</v>
      </c>
      <c r="S88" s="18">
        <v>1</v>
      </c>
      <c r="T88" s="18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</row>
    <row r="89" spans="1:28" hidden="1" x14ac:dyDescent="0.25">
      <c r="A89" t="s">
        <v>563</v>
      </c>
      <c r="B89" t="s">
        <v>74</v>
      </c>
      <c r="C89" t="s">
        <v>2</v>
      </c>
      <c r="D89" t="s">
        <v>196</v>
      </c>
      <c r="E89" s="31">
        <v>1</v>
      </c>
      <c r="F89" s="31">
        <v>0</v>
      </c>
      <c r="G89" s="31">
        <v>1</v>
      </c>
      <c r="H89" s="31">
        <v>0</v>
      </c>
      <c r="I89" s="31">
        <v>1</v>
      </c>
      <c r="J89" s="31">
        <v>1</v>
      </c>
      <c r="K89" s="31">
        <v>1</v>
      </c>
      <c r="L89" s="31">
        <v>1</v>
      </c>
      <c r="M89" s="18">
        <v>0</v>
      </c>
      <c r="N89" s="18">
        <v>0</v>
      </c>
      <c r="O89" s="18">
        <v>1</v>
      </c>
      <c r="P89" s="18">
        <v>0</v>
      </c>
      <c r="Q89" s="18">
        <v>0</v>
      </c>
      <c r="R89" s="18">
        <v>0</v>
      </c>
      <c r="S89" s="18">
        <v>1</v>
      </c>
      <c r="T89" s="18">
        <v>0</v>
      </c>
      <c r="U89" s="33">
        <v>1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</row>
    <row r="90" spans="1:28" hidden="1" x14ac:dyDescent="0.25">
      <c r="A90" t="s">
        <v>564</v>
      </c>
      <c r="B90" t="s">
        <v>74</v>
      </c>
      <c r="C90" t="s">
        <v>2</v>
      </c>
      <c r="D90" t="s">
        <v>237</v>
      </c>
      <c r="E90" s="31">
        <v>1</v>
      </c>
      <c r="F90" s="31">
        <v>0</v>
      </c>
      <c r="G90" s="31">
        <v>0</v>
      </c>
      <c r="H90" s="31">
        <v>1</v>
      </c>
      <c r="I90" s="31">
        <v>1</v>
      </c>
      <c r="J90" s="31">
        <v>1</v>
      </c>
      <c r="K90" s="31">
        <v>1</v>
      </c>
      <c r="L90" s="31">
        <v>1</v>
      </c>
      <c r="M90" s="18">
        <v>0</v>
      </c>
      <c r="N90" s="18">
        <v>0</v>
      </c>
      <c r="O90" s="18">
        <v>0</v>
      </c>
      <c r="P90" s="18">
        <v>0</v>
      </c>
      <c r="Q90" s="18">
        <v>1</v>
      </c>
      <c r="R90" s="18">
        <v>1</v>
      </c>
      <c r="S90" s="18">
        <v>1</v>
      </c>
      <c r="T90" s="18">
        <v>1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</row>
    <row r="91" spans="1:28" hidden="1" x14ac:dyDescent="0.25">
      <c r="A91" t="s">
        <v>565</v>
      </c>
      <c r="B91" t="s">
        <v>74</v>
      </c>
      <c r="C91" t="s">
        <v>2</v>
      </c>
      <c r="D91" t="s">
        <v>238</v>
      </c>
      <c r="E91" s="31">
        <v>1</v>
      </c>
      <c r="F91" s="31">
        <v>0</v>
      </c>
      <c r="G91" s="31">
        <v>0</v>
      </c>
      <c r="H91" s="31">
        <v>1</v>
      </c>
      <c r="I91" s="31">
        <v>1</v>
      </c>
      <c r="J91" s="31">
        <v>1</v>
      </c>
      <c r="K91" s="31">
        <v>1</v>
      </c>
      <c r="L91" s="31">
        <v>1</v>
      </c>
      <c r="M91" s="18">
        <v>0</v>
      </c>
      <c r="N91" s="18">
        <v>0</v>
      </c>
      <c r="O91" s="18">
        <v>1</v>
      </c>
      <c r="P91" s="18">
        <v>0</v>
      </c>
      <c r="Q91" s="18">
        <v>0</v>
      </c>
      <c r="R91" s="18">
        <v>1</v>
      </c>
      <c r="S91" s="18">
        <v>1</v>
      </c>
      <c r="T91" s="18">
        <v>0</v>
      </c>
      <c r="U91" s="33">
        <v>0</v>
      </c>
      <c r="V91" s="33">
        <v>0</v>
      </c>
      <c r="W91" s="33">
        <v>0</v>
      </c>
      <c r="X91" s="33">
        <v>0</v>
      </c>
      <c r="Y91" s="33">
        <v>1</v>
      </c>
      <c r="Z91" s="33">
        <v>1</v>
      </c>
      <c r="AA91" s="33">
        <v>0</v>
      </c>
      <c r="AB91" s="33">
        <v>0</v>
      </c>
    </row>
    <row r="92" spans="1:28" hidden="1" x14ac:dyDescent="0.25">
      <c r="A92" t="s">
        <v>566</v>
      </c>
      <c r="B92" t="s">
        <v>74</v>
      </c>
      <c r="C92" t="s">
        <v>2</v>
      </c>
      <c r="D92" t="s">
        <v>240</v>
      </c>
      <c r="E92" s="31">
        <v>0</v>
      </c>
      <c r="F92" s="31">
        <v>0</v>
      </c>
      <c r="G92" s="31">
        <v>1</v>
      </c>
      <c r="H92" s="31">
        <v>0</v>
      </c>
      <c r="I92" s="31">
        <v>1</v>
      </c>
      <c r="J92" s="31">
        <v>1</v>
      </c>
      <c r="K92" s="31">
        <v>1</v>
      </c>
      <c r="L92" s="31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1</v>
      </c>
      <c r="S92" s="18">
        <v>1</v>
      </c>
      <c r="T92" s="18">
        <v>1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</row>
    <row r="93" spans="1:28" hidden="1" x14ac:dyDescent="0.25">
      <c r="A93" t="s">
        <v>567</v>
      </c>
      <c r="B93" t="s">
        <v>74</v>
      </c>
      <c r="C93" t="s">
        <v>2</v>
      </c>
      <c r="D93" t="s">
        <v>242</v>
      </c>
      <c r="E93" s="31">
        <v>0</v>
      </c>
      <c r="F93" s="31">
        <v>1</v>
      </c>
      <c r="G93" s="31">
        <v>1</v>
      </c>
      <c r="H93" s="31">
        <v>1</v>
      </c>
      <c r="I93" s="31">
        <v>0</v>
      </c>
      <c r="J93" s="31">
        <v>1</v>
      </c>
      <c r="K93" s="31">
        <v>1</v>
      </c>
      <c r="L93" s="31">
        <v>1</v>
      </c>
      <c r="M93" s="18">
        <v>0</v>
      </c>
      <c r="N93" s="18">
        <v>1</v>
      </c>
      <c r="O93" s="18">
        <v>0</v>
      </c>
      <c r="P93" s="18">
        <v>0</v>
      </c>
      <c r="Q93" s="18">
        <v>1</v>
      </c>
      <c r="R93" s="18">
        <v>1</v>
      </c>
      <c r="S93" s="18">
        <v>1</v>
      </c>
      <c r="T93" s="18">
        <v>1</v>
      </c>
      <c r="U93" s="33">
        <v>1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1</v>
      </c>
    </row>
    <row r="94" spans="1:28" hidden="1" x14ac:dyDescent="0.25">
      <c r="A94" t="s">
        <v>568</v>
      </c>
      <c r="B94" t="s">
        <v>74</v>
      </c>
      <c r="C94" t="s">
        <v>2</v>
      </c>
      <c r="D94" t="s">
        <v>244</v>
      </c>
      <c r="E94" s="31">
        <v>1</v>
      </c>
      <c r="F94" s="31">
        <v>0</v>
      </c>
      <c r="G94" s="31">
        <v>0</v>
      </c>
      <c r="H94" s="31">
        <v>1</v>
      </c>
      <c r="I94" s="31">
        <v>1</v>
      </c>
      <c r="J94" s="31">
        <v>1</v>
      </c>
      <c r="K94" s="31">
        <v>1</v>
      </c>
      <c r="L94" s="31">
        <v>1</v>
      </c>
      <c r="M94" s="18">
        <v>0</v>
      </c>
      <c r="N94" s="18">
        <v>0</v>
      </c>
      <c r="O94" s="18">
        <v>0</v>
      </c>
      <c r="P94" s="18">
        <v>0</v>
      </c>
      <c r="Q94" s="18">
        <v>1</v>
      </c>
      <c r="R94" s="18">
        <v>1</v>
      </c>
      <c r="S94" s="18">
        <v>1</v>
      </c>
      <c r="T94" s="18">
        <v>1</v>
      </c>
      <c r="U94" s="33">
        <v>0</v>
      </c>
      <c r="V94" s="33">
        <v>0</v>
      </c>
      <c r="W94" s="33">
        <v>0</v>
      </c>
      <c r="X94" s="33">
        <v>0</v>
      </c>
      <c r="Y94" s="33">
        <v>1</v>
      </c>
      <c r="Z94" s="33">
        <v>1</v>
      </c>
      <c r="AA94" s="33">
        <v>1</v>
      </c>
      <c r="AB94" s="33">
        <v>1</v>
      </c>
    </row>
    <row r="95" spans="1:28" hidden="1" x14ac:dyDescent="0.25">
      <c r="A95" t="s">
        <v>569</v>
      </c>
      <c r="B95" t="s">
        <v>74</v>
      </c>
      <c r="C95" t="s">
        <v>2</v>
      </c>
      <c r="D95" t="s">
        <v>202</v>
      </c>
      <c r="E95" s="31">
        <v>0</v>
      </c>
      <c r="F95" s="31">
        <v>0</v>
      </c>
      <c r="G95" s="31">
        <v>0</v>
      </c>
      <c r="H95" s="31">
        <v>1</v>
      </c>
      <c r="I95" s="31">
        <v>0</v>
      </c>
      <c r="J95" s="31">
        <v>1</v>
      </c>
      <c r="K95" s="31">
        <v>1</v>
      </c>
      <c r="L95" s="31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</row>
    <row r="96" spans="1:28" hidden="1" x14ac:dyDescent="0.25">
      <c r="A96" t="s">
        <v>570</v>
      </c>
      <c r="B96" t="s">
        <v>74</v>
      </c>
      <c r="C96" t="s">
        <v>2</v>
      </c>
      <c r="D96" t="s">
        <v>247</v>
      </c>
      <c r="E96" s="31">
        <v>0</v>
      </c>
      <c r="F96" s="31">
        <v>0</v>
      </c>
      <c r="G96" s="31">
        <v>0</v>
      </c>
      <c r="H96" s="31">
        <v>1</v>
      </c>
      <c r="I96" s="31">
        <v>0</v>
      </c>
      <c r="J96" s="31">
        <v>0</v>
      </c>
      <c r="K96" s="31">
        <v>1</v>
      </c>
      <c r="L96" s="31">
        <v>0</v>
      </c>
      <c r="M96" s="18">
        <v>0</v>
      </c>
      <c r="N96" s="18">
        <v>0</v>
      </c>
      <c r="O96" s="18">
        <v>1</v>
      </c>
      <c r="P96" s="18">
        <v>1</v>
      </c>
      <c r="Q96" s="18">
        <v>0</v>
      </c>
      <c r="R96" s="18">
        <v>1</v>
      </c>
      <c r="S96" s="18">
        <v>1</v>
      </c>
      <c r="T96" s="18">
        <v>1</v>
      </c>
      <c r="U96" s="33">
        <v>1</v>
      </c>
      <c r="V96" s="33">
        <v>1</v>
      </c>
      <c r="W96" s="33">
        <v>1</v>
      </c>
      <c r="X96" s="33">
        <v>1</v>
      </c>
      <c r="Y96" s="33">
        <v>0</v>
      </c>
      <c r="Z96" s="33">
        <v>0</v>
      </c>
      <c r="AA96" s="33">
        <v>0</v>
      </c>
      <c r="AB96" s="33">
        <v>0</v>
      </c>
    </row>
    <row r="97" spans="1:28" hidden="1" x14ac:dyDescent="0.25">
      <c r="A97" t="s">
        <v>571</v>
      </c>
      <c r="B97" t="s">
        <v>74</v>
      </c>
      <c r="C97" t="s">
        <v>2</v>
      </c>
      <c r="D97" t="s">
        <v>249</v>
      </c>
      <c r="E97" s="31">
        <v>0</v>
      </c>
      <c r="F97" s="31">
        <v>0</v>
      </c>
      <c r="G97" s="31">
        <v>1</v>
      </c>
      <c r="H97" s="31">
        <v>1</v>
      </c>
      <c r="I97" s="31">
        <v>1</v>
      </c>
      <c r="J97" s="31">
        <v>0</v>
      </c>
      <c r="K97" s="31">
        <v>1</v>
      </c>
      <c r="L97" s="31">
        <v>0</v>
      </c>
      <c r="M97" s="18">
        <v>0</v>
      </c>
      <c r="N97" s="18">
        <v>0</v>
      </c>
      <c r="O97" s="18">
        <v>0</v>
      </c>
      <c r="P97" s="18">
        <v>0</v>
      </c>
      <c r="Q97" s="18">
        <v>1</v>
      </c>
      <c r="R97" s="18">
        <v>0</v>
      </c>
      <c r="S97" s="18">
        <v>1</v>
      </c>
      <c r="T97" s="18">
        <v>1</v>
      </c>
      <c r="U97" s="33">
        <v>0</v>
      </c>
      <c r="V97" s="33">
        <v>0</v>
      </c>
      <c r="W97" s="33">
        <v>0</v>
      </c>
      <c r="X97" s="33">
        <v>0</v>
      </c>
      <c r="Y97" s="33">
        <v>1</v>
      </c>
      <c r="Z97" s="33">
        <v>1</v>
      </c>
      <c r="AA97" s="33">
        <v>1</v>
      </c>
      <c r="AB97" s="33">
        <v>0</v>
      </c>
    </row>
    <row r="98" spans="1:28" hidden="1" x14ac:dyDescent="0.25">
      <c r="A98" t="s">
        <v>572</v>
      </c>
      <c r="B98" t="s">
        <v>74</v>
      </c>
      <c r="C98" t="s">
        <v>2</v>
      </c>
      <c r="D98" t="s">
        <v>251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1</v>
      </c>
      <c r="K98" s="31">
        <v>1</v>
      </c>
      <c r="L98" s="31">
        <v>1</v>
      </c>
      <c r="M98" s="18">
        <v>0</v>
      </c>
      <c r="N98" s="18">
        <v>0</v>
      </c>
      <c r="O98" s="18">
        <v>0</v>
      </c>
      <c r="P98" s="18">
        <v>0</v>
      </c>
      <c r="Q98" s="18">
        <v>1</v>
      </c>
      <c r="R98" s="18">
        <v>1</v>
      </c>
      <c r="S98" s="18">
        <v>1</v>
      </c>
      <c r="T98" s="18">
        <v>1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</row>
    <row r="99" spans="1:28" hidden="1" x14ac:dyDescent="0.25">
      <c r="A99" t="s">
        <v>573</v>
      </c>
      <c r="B99" t="s">
        <v>74</v>
      </c>
      <c r="C99" t="s">
        <v>2</v>
      </c>
      <c r="D99" t="s">
        <v>253</v>
      </c>
      <c r="E99" s="31">
        <v>0</v>
      </c>
      <c r="F99" s="31">
        <v>0</v>
      </c>
      <c r="G99" s="31">
        <v>1</v>
      </c>
      <c r="H99" s="31">
        <v>0</v>
      </c>
      <c r="I99" s="31">
        <v>1</v>
      </c>
      <c r="J99" s="31">
        <v>0</v>
      </c>
      <c r="K99" s="31">
        <v>1</v>
      </c>
      <c r="L99" s="31">
        <v>1</v>
      </c>
      <c r="M99" s="18">
        <v>0</v>
      </c>
      <c r="N99" s="18">
        <v>0</v>
      </c>
      <c r="O99" s="18">
        <v>0</v>
      </c>
      <c r="P99" s="18">
        <v>0</v>
      </c>
      <c r="Q99" s="18">
        <v>1</v>
      </c>
      <c r="R99" s="18">
        <v>1</v>
      </c>
      <c r="S99" s="18">
        <v>1</v>
      </c>
      <c r="T99" s="18">
        <v>1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</row>
    <row r="100" spans="1:28" hidden="1" x14ac:dyDescent="0.25">
      <c r="A100" t="s">
        <v>574</v>
      </c>
      <c r="B100" t="s">
        <v>74</v>
      </c>
      <c r="C100" t="s">
        <v>2</v>
      </c>
      <c r="D100" t="s">
        <v>255</v>
      </c>
      <c r="E100" s="31">
        <v>0</v>
      </c>
      <c r="F100" s="31">
        <v>0</v>
      </c>
      <c r="G100" s="31">
        <v>1</v>
      </c>
      <c r="H100" s="31">
        <v>0</v>
      </c>
      <c r="I100" s="31">
        <v>1</v>
      </c>
      <c r="J100" s="31">
        <v>1</v>
      </c>
      <c r="K100" s="31">
        <v>1</v>
      </c>
      <c r="L100" s="31">
        <v>1</v>
      </c>
      <c r="M100" s="18">
        <v>0</v>
      </c>
      <c r="N100" s="18">
        <v>0</v>
      </c>
      <c r="O100" s="18">
        <v>1</v>
      </c>
      <c r="P100" s="18">
        <v>0</v>
      </c>
      <c r="Q100" s="18">
        <v>0</v>
      </c>
      <c r="R100" s="18">
        <v>0</v>
      </c>
      <c r="S100" s="18">
        <v>1</v>
      </c>
      <c r="T100" s="18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1</v>
      </c>
      <c r="Z100" s="33">
        <v>1</v>
      </c>
      <c r="AA100" s="33">
        <v>1</v>
      </c>
      <c r="AB100" s="33">
        <v>1</v>
      </c>
    </row>
    <row r="101" spans="1:28" hidden="1" x14ac:dyDescent="0.25">
      <c r="A101" t="s">
        <v>325</v>
      </c>
      <c r="B101" t="s">
        <v>74</v>
      </c>
      <c r="C101" t="s">
        <v>0</v>
      </c>
      <c r="D101" t="s">
        <v>93</v>
      </c>
      <c r="E101" s="31">
        <v>1</v>
      </c>
      <c r="F101" s="31">
        <v>1</v>
      </c>
      <c r="G101" s="31">
        <v>1</v>
      </c>
      <c r="H101" s="31">
        <v>0</v>
      </c>
      <c r="I101" s="31">
        <v>1</v>
      </c>
      <c r="J101" s="31">
        <v>1</v>
      </c>
      <c r="K101" s="31">
        <v>1</v>
      </c>
      <c r="L101" s="31">
        <v>1</v>
      </c>
      <c r="M101" s="18">
        <v>1</v>
      </c>
      <c r="N101" s="18">
        <v>0</v>
      </c>
      <c r="O101" s="18">
        <v>0</v>
      </c>
      <c r="P101" s="18">
        <v>0</v>
      </c>
      <c r="Q101" s="18">
        <v>0</v>
      </c>
      <c r="R101" s="18">
        <v>1</v>
      </c>
      <c r="S101" s="18">
        <v>1</v>
      </c>
      <c r="T101" s="18">
        <v>1</v>
      </c>
      <c r="U101" s="33">
        <v>1</v>
      </c>
      <c r="V101" s="33">
        <v>0</v>
      </c>
      <c r="W101" s="33">
        <v>0</v>
      </c>
      <c r="X101" s="33">
        <v>0</v>
      </c>
      <c r="Y101" s="33">
        <v>1</v>
      </c>
      <c r="Z101" s="33">
        <v>0</v>
      </c>
      <c r="AA101" s="33">
        <v>0</v>
      </c>
      <c r="AB101" s="33">
        <v>0</v>
      </c>
    </row>
    <row r="102" spans="1:28" hidden="1" x14ac:dyDescent="0.25">
      <c r="A102" t="s">
        <v>326</v>
      </c>
      <c r="B102" t="s">
        <v>74</v>
      </c>
      <c r="C102" t="s">
        <v>0</v>
      </c>
      <c r="D102" t="s">
        <v>95</v>
      </c>
      <c r="E102" s="31">
        <v>1</v>
      </c>
      <c r="F102" s="31">
        <v>1</v>
      </c>
      <c r="G102" s="31">
        <v>1</v>
      </c>
      <c r="H102" s="31">
        <v>1</v>
      </c>
      <c r="I102" s="31">
        <v>0</v>
      </c>
      <c r="J102" s="31">
        <v>1</v>
      </c>
      <c r="K102" s="31">
        <v>1</v>
      </c>
      <c r="L102" s="31">
        <v>1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1</v>
      </c>
      <c r="S102" s="18">
        <v>0</v>
      </c>
      <c r="T102" s="18">
        <v>1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</row>
    <row r="103" spans="1:28" hidden="1" x14ac:dyDescent="0.25">
      <c r="A103" t="s">
        <v>327</v>
      </c>
      <c r="B103" t="s">
        <v>74</v>
      </c>
      <c r="C103" t="s">
        <v>0</v>
      </c>
      <c r="D103" t="s">
        <v>97</v>
      </c>
      <c r="E103" s="31">
        <v>1</v>
      </c>
      <c r="F103" s="31">
        <v>1</v>
      </c>
      <c r="G103" s="31">
        <v>1</v>
      </c>
      <c r="H103" s="31">
        <v>1</v>
      </c>
      <c r="I103" s="31">
        <v>1</v>
      </c>
      <c r="J103" s="31">
        <v>1</v>
      </c>
      <c r="K103" s="31">
        <v>1</v>
      </c>
      <c r="L103" s="31">
        <v>1</v>
      </c>
      <c r="M103" s="18">
        <v>0</v>
      </c>
      <c r="N103" s="18">
        <v>1</v>
      </c>
      <c r="O103" s="18">
        <v>1</v>
      </c>
      <c r="P103" s="18">
        <v>1</v>
      </c>
      <c r="Q103" s="18">
        <v>0</v>
      </c>
      <c r="R103" s="18">
        <v>1</v>
      </c>
      <c r="S103" s="18">
        <v>1</v>
      </c>
      <c r="T103" s="18">
        <v>1</v>
      </c>
      <c r="U103" s="33">
        <v>1</v>
      </c>
      <c r="V103" s="33">
        <v>1</v>
      </c>
      <c r="W103" s="33">
        <v>1</v>
      </c>
      <c r="X103" s="33">
        <v>1</v>
      </c>
      <c r="Y103" s="33">
        <v>1</v>
      </c>
      <c r="Z103" s="33">
        <v>1</v>
      </c>
      <c r="AA103" s="33">
        <v>1</v>
      </c>
      <c r="AB103" s="33">
        <v>1</v>
      </c>
    </row>
    <row r="104" spans="1:28" hidden="1" x14ac:dyDescent="0.25">
      <c r="A104" t="s">
        <v>328</v>
      </c>
      <c r="B104" t="s">
        <v>74</v>
      </c>
      <c r="C104" t="s">
        <v>0</v>
      </c>
      <c r="D104" t="s">
        <v>99</v>
      </c>
      <c r="E104" s="31">
        <v>1</v>
      </c>
      <c r="F104" s="31">
        <v>1</v>
      </c>
      <c r="G104" s="31">
        <v>0</v>
      </c>
      <c r="H104" s="31">
        <v>1</v>
      </c>
      <c r="I104" s="31">
        <v>1</v>
      </c>
      <c r="J104" s="31">
        <v>1</v>
      </c>
      <c r="K104" s="31">
        <v>1</v>
      </c>
      <c r="L104" s="31">
        <v>1</v>
      </c>
      <c r="M104" s="18">
        <v>1</v>
      </c>
      <c r="N104" s="18">
        <v>0</v>
      </c>
      <c r="O104" s="18">
        <v>0</v>
      </c>
      <c r="P104" s="18">
        <v>0</v>
      </c>
      <c r="Q104" s="18">
        <v>1</v>
      </c>
      <c r="R104" s="18">
        <v>1</v>
      </c>
      <c r="S104" s="18">
        <v>1</v>
      </c>
      <c r="T104" s="18">
        <v>1</v>
      </c>
      <c r="U104" s="33">
        <v>1</v>
      </c>
      <c r="V104" s="33">
        <v>1</v>
      </c>
      <c r="W104" s="33">
        <v>1</v>
      </c>
      <c r="X104" s="33">
        <v>1</v>
      </c>
      <c r="Y104" s="33">
        <v>0</v>
      </c>
      <c r="Z104" s="33">
        <v>0</v>
      </c>
      <c r="AA104" s="33">
        <v>0</v>
      </c>
      <c r="AB104" s="33">
        <v>0</v>
      </c>
    </row>
    <row r="105" spans="1:28" hidden="1" x14ac:dyDescent="0.25">
      <c r="A105" t="s">
        <v>329</v>
      </c>
      <c r="B105" t="s">
        <v>74</v>
      </c>
      <c r="C105" t="s">
        <v>0</v>
      </c>
      <c r="D105" t="s">
        <v>101</v>
      </c>
      <c r="E105" s="31">
        <v>0</v>
      </c>
      <c r="F105" s="31">
        <v>0</v>
      </c>
      <c r="G105" s="31">
        <v>1</v>
      </c>
      <c r="H105" s="31">
        <v>1</v>
      </c>
      <c r="I105" s="31">
        <v>1</v>
      </c>
      <c r="J105" s="31">
        <v>1</v>
      </c>
      <c r="K105" s="31">
        <v>1</v>
      </c>
      <c r="L105" s="31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1</v>
      </c>
      <c r="R105" s="18">
        <v>0</v>
      </c>
      <c r="S105" s="18">
        <v>1</v>
      </c>
      <c r="T105" s="18">
        <v>1</v>
      </c>
      <c r="U105" s="33">
        <v>0</v>
      </c>
      <c r="V105" s="33">
        <v>0</v>
      </c>
      <c r="W105" s="33">
        <v>0</v>
      </c>
      <c r="X105" s="33">
        <v>0</v>
      </c>
      <c r="Y105" s="33">
        <v>1</v>
      </c>
      <c r="Z105" s="33">
        <v>1</v>
      </c>
      <c r="AA105" s="33">
        <v>1</v>
      </c>
      <c r="AB105" s="33">
        <v>1</v>
      </c>
    </row>
    <row r="106" spans="1:28" hidden="1" x14ac:dyDescent="0.25">
      <c r="A106" t="s">
        <v>330</v>
      </c>
      <c r="B106" t="s">
        <v>74</v>
      </c>
      <c r="C106" t="s">
        <v>0</v>
      </c>
      <c r="D106" t="s">
        <v>103</v>
      </c>
      <c r="E106" s="31">
        <v>0</v>
      </c>
      <c r="F106" s="31">
        <v>0</v>
      </c>
      <c r="G106" s="31">
        <v>0</v>
      </c>
      <c r="H106" s="31">
        <v>0</v>
      </c>
      <c r="I106" s="31">
        <v>1</v>
      </c>
      <c r="J106" s="31">
        <v>1</v>
      </c>
      <c r="K106" s="31">
        <v>1</v>
      </c>
      <c r="L106" s="31">
        <v>1</v>
      </c>
      <c r="M106" s="18">
        <v>0</v>
      </c>
      <c r="N106" s="18">
        <v>0</v>
      </c>
      <c r="O106" s="18">
        <v>1</v>
      </c>
      <c r="P106" s="18">
        <v>0</v>
      </c>
      <c r="Q106" s="18">
        <v>0</v>
      </c>
      <c r="R106" s="18">
        <v>0</v>
      </c>
      <c r="S106" s="18">
        <v>1</v>
      </c>
      <c r="T106" s="18">
        <v>1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</row>
    <row r="107" spans="1:28" hidden="1" x14ac:dyDescent="0.25">
      <c r="A107" t="s">
        <v>331</v>
      </c>
      <c r="B107" t="s">
        <v>74</v>
      </c>
      <c r="C107" t="s">
        <v>0</v>
      </c>
      <c r="D107" t="s">
        <v>105</v>
      </c>
      <c r="E107" s="31">
        <v>1</v>
      </c>
      <c r="F107" s="31">
        <v>1</v>
      </c>
      <c r="G107" s="31">
        <v>0</v>
      </c>
      <c r="H107" s="31">
        <v>1</v>
      </c>
      <c r="I107" s="31">
        <v>1</v>
      </c>
      <c r="J107" s="31">
        <v>1</v>
      </c>
      <c r="K107" s="31">
        <v>1</v>
      </c>
      <c r="L107" s="31">
        <v>1</v>
      </c>
      <c r="M107" s="18">
        <v>0</v>
      </c>
      <c r="N107" s="18">
        <v>1</v>
      </c>
      <c r="O107" s="18">
        <v>1</v>
      </c>
      <c r="P107" s="18">
        <v>1</v>
      </c>
      <c r="Q107" s="18">
        <v>1</v>
      </c>
      <c r="R107" s="18">
        <v>1</v>
      </c>
      <c r="S107" s="18">
        <v>1</v>
      </c>
      <c r="T107" s="18">
        <v>1</v>
      </c>
      <c r="U107" s="33">
        <v>1</v>
      </c>
      <c r="V107" s="33">
        <v>1</v>
      </c>
      <c r="W107" s="33">
        <v>1</v>
      </c>
      <c r="X107" s="33">
        <v>1</v>
      </c>
      <c r="Y107" s="33">
        <v>1</v>
      </c>
      <c r="Z107" s="33">
        <v>1</v>
      </c>
      <c r="AA107" s="33">
        <v>1</v>
      </c>
      <c r="AB107" s="33">
        <v>1</v>
      </c>
    </row>
    <row r="108" spans="1:28" hidden="1" x14ac:dyDescent="0.25">
      <c r="A108" t="s">
        <v>332</v>
      </c>
      <c r="B108" t="s">
        <v>74</v>
      </c>
      <c r="C108" t="s">
        <v>0</v>
      </c>
      <c r="D108" t="s">
        <v>94</v>
      </c>
      <c r="E108" s="31">
        <v>1</v>
      </c>
      <c r="F108" s="31">
        <v>1</v>
      </c>
      <c r="G108" s="31">
        <v>1</v>
      </c>
      <c r="H108" s="31">
        <v>1</v>
      </c>
      <c r="I108" s="31">
        <v>0</v>
      </c>
      <c r="J108" s="31">
        <v>1</v>
      </c>
      <c r="K108" s="31">
        <v>1</v>
      </c>
      <c r="L108" s="31">
        <v>1</v>
      </c>
      <c r="M108" s="18">
        <v>1</v>
      </c>
      <c r="N108" s="18">
        <v>1</v>
      </c>
      <c r="O108" s="18">
        <v>0</v>
      </c>
      <c r="P108" s="18">
        <v>0</v>
      </c>
      <c r="Q108" s="18">
        <v>0</v>
      </c>
      <c r="R108" s="18">
        <v>1</v>
      </c>
      <c r="S108" s="18">
        <v>1</v>
      </c>
      <c r="T108" s="18">
        <v>1</v>
      </c>
      <c r="U108" s="33">
        <v>1</v>
      </c>
      <c r="V108" s="33">
        <v>1</v>
      </c>
      <c r="W108" s="33">
        <v>0</v>
      </c>
      <c r="X108" s="33">
        <v>0</v>
      </c>
      <c r="Y108" s="33">
        <v>0</v>
      </c>
      <c r="Z108" s="33">
        <v>0</v>
      </c>
      <c r="AA108" s="33">
        <v>0</v>
      </c>
      <c r="AB108" s="33">
        <v>0</v>
      </c>
    </row>
    <row r="109" spans="1:28" hidden="1" x14ac:dyDescent="0.25">
      <c r="A109" t="s">
        <v>333</v>
      </c>
      <c r="B109" t="s">
        <v>74</v>
      </c>
      <c r="C109" t="s">
        <v>0</v>
      </c>
      <c r="D109" t="s">
        <v>107</v>
      </c>
      <c r="E109" s="31">
        <v>1</v>
      </c>
      <c r="F109" s="31">
        <v>1</v>
      </c>
      <c r="G109" s="31">
        <v>1</v>
      </c>
      <c r="H109" s="31">
        <v>1</v>
      </c>
      <c r="I109" s="31">
        <v>1</v>
      </c>
      <c r="J109" s="31">
        <v>1</v>
      </c>
      <c r="K109" s="31">
        <v>1</v>
      </c>
      <c r="L109" s="31">
        <v>1</v>
      </c>
      <c r="M109" s="18">
        <v>0</v>
      </c>
      <c r="N109" s="18">
        <v>1</v>
      </c>
      <c r="O109" s="18">
        <v>1</v>
      </c>
      <c r="P109" s="18">
        <v>0</v>
      </c>
      <c r="Q109" s="18">
        <v>1</v>
      </c>
      <c r="R109" s="18">
        <v>1</v>
      </c>
      <c r="S109" s="18">
        <v>1</v>
      </c>
      <c r="T109" s="18">
        <v>1</v>
      </c>
      <c r="U109" s="33">
        <v>0</v>
      </c>
      <c r="V109" s="33">
        <v>0</v>
      </c>
      <c r="W109" s="33">
        <v>0</v>
      </c>
      <c r="X109" s="33">
        <v>0</v>
      </c>
      <c r="Y109" s="33">
        <v>0</v>
      </c>
      <c r="Z109" s="33">
        <v>1</v>
      </c>
      <c r="AA109" s="33">
        <v>0</v>
      </c>
      <c r="AB109" s="33">
        <v>0</v>
      </c>
    </row>
    <row r="110" spans="1:28" hidden="1" x14ac:dyDescent="0.25">
      <c r="A110" t="s">
        <v>334</v>
      </c>
      <c r="B110" t="s">
        <v>74</v>
      </c>
      <c r="C110" t="s">
        <v>0</v>
      </c>
      <c r="D110" t="s">
        <v>108</v>
      </c>
      <c r="E110" s="31">
        <v>1</v>
      </c>
      <c r="F110" s="31">
        <v>1</v>
      </c>
      <c r="G110" s="31">
        <v>1</v>
      </c>
      <c r="H110" s="31">
        <v>1</v>
      </c>
      <c r="I110" s="31">
        <v>1</v>
      </c>
      <c r="J110" s="31">
        <v>1</v>
      </c>
      <c r="K110" s="31">
        <v>1</v>
      </c>
      <c r="L110" s="31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1</v>
      </c>
      <c r="S110" s="18">
        <v>1</v>
      </c>
      <c r="T110" s="18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1</v>
      </c>
      <c r="Z110" s="33">
        <v>1</v>
      </c>
      <c r="AA110" s="33">
        <v>0</v>
      </c>
      <c r="AB110" s="33">
        <v>0</v>
      </c>
    </row>
    <row r="111" spans="1:28" hidden="1" x14ac:dyDescent="0.25">
      <c r="A111" t="s">
        <v>335</v>
      </c>
      <c r="B111" t="s">
        <v>74</v>
      </c>
      <c r="C111" t="s">
        <v>0</v>
      </c>
      <c r="D111" t="s">
        <v>109</v>
      </c>
      <c r="E111" s="31">
        <v>0</v>
      </c>
      <c r="F111" s="31">
        <v>0</v>
      </c>
      <c r="G111" s="31">
        <v>1</v>
      </c>
      <c r="H111" s="31">
        <v>0</v>
      </c>
      <c r="I111" s="31">
        <v>1</v>
      </c>
      <c r="J111" s="31">
        <v>1</v>
      </c>
      <c r="K111" s="31">
        <v>1</v>
      </c>
      <c r="L111" s="31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1</v>
      </c>
      <c r="S111" s="18">
        <v>0</v>
      </c>
      <c r="T111" s="18">
        <v>0</v>
      </c>
      <c r="U111" s="33">
        <v>1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</row>
    <row r="112" spans="1:28" hidden="1" x14ac:dyDescent="0.25">
      <c r="A112" t="s">
        <v>336</v>
      </c>
      <c r="B112" t="s">
        <v>74</v>
      </c>
      <c r="C112" t="s">
        <v>0</v>
      </c>
      <c r="D112" t="s">
        <v>111</v>
      </c>
      <c r="E112" s="31">
        <v>0</v>
      </c>
      <c r="F112" s="31">
        <v>0</v>
      </c>
      <c r="G112" s="31">
        <v>0</v>
      </c>
      <c r="H112" s="31">
        <v>1</v>
      </c>
      <c r="I112" s="31">
        <v>1</v>
      </c>
      <c r="J112" s="31">
        <v>1</v>
      </c>
      <c r="K112" s="31">
        <v>1</v>
      </c>
      <c r="L112" s="31">
        <v>1</v>
      </c>
      <c r="M112" s="18">
        <v>0</v>
      </c>
      <c r="N112" s="18">
        <v>1</v>
      </c>
      <c r="O112" s="18">
        <v>1</v>
      </c>
      <c r="P112" s="18">
        <v>0</v>
      </c>
      <c r="Q112" s="18">
        <v>1</v>
      </c>
      <c r="R112" s="18">
        <v>1</v>
      </c>
      <c r="S112" s="18">
        <v>1</v>
      </c>
      <c r="T112" s="18">
        <v>0</v>
      </c>
      <c r="U112" s="33">
        <v>0</v>
      </c>
      <c r="V112" s="33">
        <v>0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3">
        <v>0</v>
      </c>
    </row>
    <row r="113" spans="1:28" hidden="1" x14ac:dyDescent="0.25">
      <c r="A113" t="s">
        <v>337</v>
      </c>
      <c r="B113" t="s">
        <v>74</v>
      </c>
      <c r="C113" t="s">
        <v>0</v>
      </c>
      <c r="D113" t="s">
        <v>112</v>
      </c>
      <c r="E113" s="31">
        <v>0</v>
      </c>
      <c r="F113" s="31">
        <v>0</v>
      </c>
      <c r="G113" s="31">
        <v>0</v>
      </c>
      <c r="H113" s="31">
        <v>1</v>
      </c>
      <c r="I113" s="31">
        <v>1</v>
      </c>
      <c r="J113" s="31">
        <v>1</v>
      </c>
      <c r="K113" s="31">
        <v>1</v>
      </c>
      <c r="L113" s="31">
        <v>1</v>
      </c>
      <c r="M113" s="18">
        <v>0</v>
      </c>
      <c r="N113" s="18">
        <v>1</v>
      </c>
      <c r="O113" s="18">
        <v>1</v>
      </c>
      <c r="P113" s="18">
        <v>1</v>
      </c>
      <c r="Q113" s="18">
        <v>1</v>
      </c>
      <c r="R113" s="18">
        <v>1</v>
      </c>
      <c r="S113" s="18">
        <v>1</v>
      </c>
      <c r="T113" s="18">
        <v>1</v>
      </c>
      <c r="U113" s="33">
        <v>0</v>
      </c>
      <c r="V113" s="33">
        <v>0</v>
      </c>
      <c r="W113" s="33">
        <v>0</v>
      </c>
      <c r="X113" s="33">
        <v>0</v>
      </c>
      <c r="Y113" s="33">
        <v>1</v>
      </c>
      <c r="Z113" s="33">
        <v>0</v>
      </c>
      <c r="AA113" s="33">
        <v>0</v>
      </c>
      <c r="AB113" s="33">
        <v>0</v>
      </c>
    </row>
    <row r="114" spans="1:28" hidden="1" x14ac:dyDescent="0.25">
      <c r="A114" t="s">
        <v>338</v>
      </c>
      <c r="B114" t="s">
        <v>74</v>
      </c>
      <c r="C114" t="s">
        <v>0</v>
      </c>
      <c r="D114" t="s">
        <v>114</v>
      </c>
      <c r="E114" s="31">
        <v>1</v>
      </c>
      <c r="F114" s="31">
        <v>0</v>
      </c>
      <c r="G114" s="31">
        <v>1</v>
      </c>
      <c r="H114" s="31">
        <v>1</v>
      </c>
      <c r="I114" s="31">
        <v>1</v>
      </c>
      <c r="J114" s="31">
        <v>1</v>
      </c>
      <c r="K114" s="31">
        <v>1</v>
      </c>
      <c r="L114" s="31">
        <v>1</v>
      </c>
      <c r="M114" s="18">
        <v>0</v>
      </c>
      <c r="N114" s="18">
        <v>1</v>
      </c>
      <c r="O114" s="18">
        <v>0</v>
      </c>
      <c r="P114" s="18">
        <v>0</v>
      </c>
      <c r="Q114" s="18">
        <v>1</v>
      </c>
      <c r="R114" s="18">
        <v>1</v>
      </c>
      <c r="S114" s="18">
        <v>1</v>
      </c>
      <c r="T114" s="18">
        <v>1</v>
      </c>
      <c r="U114" s="33">
        <v>1</v>
      </c>
      <c r="V114" s="33">
        <v>0</v>
      </c>
      <c r="W114" s="33">
        <v>0</v>
      </c>
      <c r="X114" s="33">
        <v>0</v>
      </c>
      <c r="Y114" s="33">
        <v>1</v>
      </c>
      <c r="Z114" s="33">
        <v>1</v>
      </c>
      <c r="AA114" s="33">
        <v>1</v>
      </c>
      <c r="AB114" s="33">
        <v>1</v>
      </c>
    </row>
    <row r="115" spans="1:28" hidden="1" x14ac:dyDescent="0.25">
      <c r="A115" t="s">
        <v>339</v>
      </c>
      <c r="B115" t="s">
        <v>74</v>
      </c>
      <c r="C115" t="s">
        <v>0</v>
      </c>
      <c r="D115" t="s">
        <v>116</v>
      </c>
      <c r="E115" s="31">
        <v>1</v>
      </c>
      <c r="F115" s="31">
        <v>0</v>
      </c>
      <c r="G115" s="31">
        <v>0</v>
      </c>
      <c r="H115" s="31">
        <v>1</v>
      </c>
      <c r="I115" s="31">
        <v>1</v>
      </c>
      <c r="J115" s="31">
        <v>1</v>
      </c>
      <c r="K115" s="31">
        <v>1</v>
      </c>
      <c r="L115" s="31">
        <v>1</v>
      </c>
      <c r="M115" s="18">
        <v>0</v>
      </c>
      <c r="N115" s="18">
        <v>0</v>
      </c>
      <c r="O115" s="18">
        <v>0</v>
      </c>
      <c r="P115" s="18">
        <v>0</v>
      </c>
      <c r="Q115" s="18">
        <v>1</v>
      </c>
      <c r="R115" s="18">
        <v>1</v>
      </c>
      <c r="S115" s="18">
        <v>1</v>
      </c>
      <c r="T115" s="18">
        <v>1</v>
      </c>
      <c r="U115" s="33">
        <v>1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</row>
    <row r="116" spans="1:28" hidden="1" x14ac:dyDescent="0.25">
      <c r="A116" t="s">
        <v>340</v>
      </c>
      <c r="B116" t="s">
        <v>74</v>
      </c>
      <c r="C116" t="s">
        <v>0</v>
      </c>
      <c r="D116" t="s">
        <v>118</v>
      </c>
      <c r="E116" s="31">
        <v>1</v>
      </c>
      <c r="F116" s="31">
        <v>0</v>
      </c>
      <c r="G116" s="31">
        <v>1</v>
      </c>
      <c r="H116" s="31">
        <v>1</v>
      </c>
      <c r="I116" s="31">
        <v>1</v>
      </c>
      <c r="J116" s="31">
        <v>1</v>
      </c>
      <c r="K116" s="31">
        <v>1</v>
      </c>
      <c r="L116" s="31">
        <v>1</v>
      </c>
      <c r="M116" s="18">
        <v>0</v>
      </c>
      <c r="N116" s="18">
        <v>1</v>
      </c>
      <c r="O116" s="18">
        <v>1</v>
      </c>
      <c r="P116" s="18">
        <v>1</v>
      </c>
      <c r="Q116" s="18">
        <v>1</v>
      </c>
      <c r="R116" s="18">
        <v>1</v>
      </c>
      <c r="S116" s="18">
        <v>0</v>
      </c>
      <c r="T116" s="18">
        <v>1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</row>
    <row r="117" spans="1:28" hidden="1" x14ac:dyDescent="0.25">
      <c r="A117" t="s">
        <v>341</v>
      </c>
      <c r="B117" t="s">
        <v>74</v>
      </c>
      <c r="C117" t="s">
        <v>0</v>
      </c>
      <c r="D117" t="s">
        <v>89</v>
      </c>
      <c r="E117" s="31">
        <v>1</v>
      </c>
      <c r="F117" s="31">
        <v>1</v>
      </c>
      <c r="G117" s="31">
        <v>1</v>
      </c>
      <c r="H117" s="31">
        <v>1</v>
      </c>
      <c r="I117" s="31">
        <v>0</v>
      </c>
      <c r="J117" s="31">
        <v>1</v>
      </c>
      <c r="K117" s="31">
        <v>1</v>
      </c>
      <c r="L117" s="31">
        <v>1</v>
      </c>
      <c r="M117" s="18">
        <v>0</v>
      </c>
      <c r="N117" s="18">
        <v>1</v>
      </c>
      <c r="O117" s="18">
        <v>1</v>
      </c>
      <c r="P117" s="18">
        <v>1</v>
      </c>
      <c r="Q117" s="18">
        <v>0</v>
      </c>
      <c r="R117" s="18">
        <v>1</v>
      </c>
      <c r="S117" s="18">
        <v>1</v>
      </c>
      <c r="T117" s="18">
        <v>1</v>
      </c>
      <c r="U117" s="33">
        <v>0</v>
      </c>
      <c r="V117" s="33">
        <v>0</v>
      </c>
      <c r="W117" s="33">
        <v>0</v>
      </c>
      <c r="X117" s="33">
        <v>0</v>
      </c>
      <c r="Y117" s="33">
        <v>0</v>
      </c>
      <c r="Z117" s="33">
        <v>1</v>
      </c>
      <c r="AA117" s="33">
        <v>0</v>
      </c>
      <c r="AB117" s="33">
        <v>0</v>
      </c>
    </row>
    <row r="118" spans="1:28" hidden="1" x14ac:dyDescent="0.25">
      <c r="A118" t="s">
        <v>342</v>
      </c>
      <c r="B118" t="s">
        <v>74</v>
      </c>
      <c r="C118" t="s">
        <v>0</v>
      </c>
      <c r="D118" t="s">
        <v>91</v>
      </c>
      <c r="E118" s="31">
        <v>1</v>
      </c>
      <c r="F118" s="31">
        <v>0</v>
      </c>
      <c r="G118" s="31">
        <v>0</v>
      </c>
      <c r="H118" s="31">
        <v>1</v>
      </c>
      <c r="I118" s="31">
        <v>1</v>
      </c>
      <c r="J118" s="31">
        <v>0</v>
      </c>
      <c r="K118" s="31">
        <v>1</v>
      </c>
      <c r="L118" s="31">
        <v>1</v>
      </c>
      <c r="M118" s="18">
        <v>0</v>
      </c>
      <c r="N118" s="18">
        <v>0</v>
      </c>
      <c r="O118" s="18">
        <v>1</v>
      </c>
      <c r="P118" s="18">
        <v>0</v>
      </c>
      <c r="Q118" s="18">
        <v>0</v>
      </c>
      <c r="R118" s="18">
        <v>1</v>
      </c>
      <c r="S118" s="18">
        <v>1</v>
      </c>
      <c r="T118" s="18">
        <v>1</v>
      </c>
      <c r="U118" s="33">
        <v>1</v>
      </c>
      <c r="V118" s="33">
        <v>1</v>
      </c>
      <c r="W118" s="33">
        <v>1</v>
      </c>
      <c r="X118" s="33">
        <v>1</v>
      </c>
      <c r="Y118" s="33">
        <v>1</v>
      </c>
      <c r="Z118" s="33">
        <v>1</v>
      </c>
      <c r="AA118" s="33">
        <v>0</v>
      </c>
      <c r="AB118" s="33">
        <v>0</v>
      </c>
    </row>
    <row r="119" spans="1:28" hidden="1" x14ac:dyDescent="0.25">
      <c r="A119" t="s">
        <v>343</v>
      </c>
      <c r="B119" t="s">
        <v>74</v>
      </c>
      <c r="C119" t="s">
        <v>0</v>
      </c>
      <c r="D119" t="s">
        <v>92</v>
      </c>
      <c r="E119" s="31">
        <v>1</v>
      </c>
      <c r="F119" s="31">
        <v>0</v>
      </c>
      <c r="G119" s="31">
        <v>1</v>
      </c>
      <c r="H119" s="31">
        <v>1</v>
      </c>
      <c r="I119" s="31">
        <v>1</v>
      </c>
      <c r="J119" s="31">
        <v>0</v>
      </c>
      <c r="K119" s="31">
        <v>1</v>
      </c>
      <c r="L119" s="31">
        <v>0</v>
      </c>
      <c r="M119" s="18">
        <v>1</v>
      </c>
      <c r="N119" s="18">
        <v>0</v>
      </c>
      <c r="O119" s="18">
        <v>0</v>
      </c>
      <c r="P119" s="18">
        <v>0</v>
      </c>
      <c r="Q119" s="18">
        <v>1</v>
      </c>
      <c r="R119" s="18">
        <v>1</v>
      </c>
      <c r="S119" s="18">
        <v>1</v>
      </c>
      <c r="T119" s="18">
        <v>1</v>
      </c>
      <c r="U119" s="33">
        <v>0</v>
      </c>
      <c r="V119" s="33">
        <v>0</v>
      </c>
      <c r="W119" s="33">
        <v>0</v>
      </c>
      <c r="X119" s="33">
        <v>0</v>
      </c>
      <c r="Y119" s="33">
        <v>0</v>
      </c>
      <c r="Z119" s="33">
        <v>0</v>
      </c>
      <c r="AA119" s="33">
        <v>0</v>
      </c>
      <c r="AB119" s="33">
        <v>0</v>
      </c>
    </row>
    <row r="120" spans="1:28" hidden="1" x14ac:dyDescent="0.25">
      <c r="A120" t="s">
        <v>344</v>
      </c>
      <c r="B120" t="s">
        <v>74</v>
      </c>
      <c r="C120" t="s">
        <v>0</v>
      </c>
      <c r="D120" t="s">
        <v>83</v>
      </c>
      <c r="E120" s="31">
        <v>1</v>
      </c>
      <c r="F120" s="31">
        <v>0</v>
      </c>
      <c r="G120" s="31">
        <v>1</v>
      </c>
      <c r="H120" s="31">
        <v>0</v>
      </c>
      <c r="I120" s="31">
        <v>1</v>
      </c>
      <c r="J120" s="31">
        <v>0</v>
      </c>
      <c r="K120" s="31">
        <v>0</v>
      </c>
      <c r="L120" s="31">
        <v>0</v>
      </c>
      <c r="M120" s="18">
        <v>0</v>
      </c>
      <c r="N120" s="18">
        <v>0</v>
      </c>
      <c r="O120" s="18">
        <v>1</v>
      </c>
      <c r="P120" s="18">
        <v>1</v>
      </c>
      <c r="Q120" s="18">
        <v>0</v>
      </c>
      <c r="R120" s="18">
        <v>1</v>
      </c>
      <c r="S120" s="18">
        <v>1</v>
      </c>
      <c r="T120" s="18">
        <v>1</v>
      </c>
      <c r="U120" s="33">
        <v>0</v>
      </c>
      <c r="V120" s="33">
        <v>0</v>
      </c>
      <c r="W120" s="33">
        <v>0</v>
      </c>
      <c r="X120" s="33">
        <v>0</v>
      </c>
      <c r="Y120" s="33">
        <v>0</v>
      </c>
      <c r="Z120" s="33">
        <v>0</v>
      </c>
      <c r="AA120" s="33">
        <v>0</v>
      </c>
      <c r="AB120" s="33">
        <v>0</v>
      </c>
    </row>
    <row r="121" spans="1:28" hidden="1" x14ac:dyDescent="0.25">
      <c r="A121" t="s">
        <v>345</v>
      </c>
      <c r="B121" t="s">
        <v>74</v>
      </c>
      <c r="C121" t="s">
        <v>0</v>
      </c>
      <c r="D121" t="s">
        <v>85</v>
      </c>
      <c r="E121" s="31">
        <v>1</v>
      </c>
      <c r="F121" s="31">
        <v>1</v>
      </c>
      <c r="G121" s="31">
        <v>1</v>
      </c>
      <c r="H121" s="31">
        <v>1</v>
      </c>
      <c r="I121" s="31">
        <v>1</v>
      </c>
      <c r="J121" s="31">
        <v>1</v>
      </c>
      <c r="K121" s="31">
        <v>1</v>
      </c>
      <c r="L121" s="31">
        <v>0</v>
      </c>
      <c r="M121" s="18">
        <v>0</v>
      </c>
      <c r="N121" s="18">
        <v>0</v>
      </c>
      <c r="O121" s="18">
        <v>1</v>
      </c>
      <c r="P121" s="18">
        <v>1</v>
      </c>
      <c r="Q121" s="18">
        <v>1</v>
      </c>
      <c r="R121" s="18">
        <v>0</v>
      </c>
      <c r="S121" s="18">
        <v>0</v>
      </c>
      <c r="T121" s="18">
        <v>1</v>
      </c>
      <c r="U121" s="33">
        <v>0</v>
      </c>
      <c r="V121" s="33">
        <v>0</v>
      </c>
      <c r="W121" s="33">
        <v>0</v>
      </c>
      <c r="X121" s="33">
        <v>0</v>
      </c>
      <c r="Y121" s="33">
        <v>0</v>
      </c>
      <c r="Z121" s="33">
        <v>0</v>
      </c>
      <c r="AA121" s="33">
        <v>1</v>
      </c>
      <c r="AB121" s="33">
        <v>1</v>
      </c>
    </row>
    <row r="122" spans="1:28" hidden="1" x14ac:dyDescent="0.25">
      <c r="A122" t="s">
        <v>346</v>
      </c>
      <c r="B122" t="s">
        <v>74</v>
      </c>
      <c r="C122" t="s">
        <v>0</v>
      </c>
      <c r="D122" t="s">
        <v>87</v>
      </c>
      <c r="E122" s="31">
        <v>0</v>
      </c>
      <c r="F122" s="31">
        <v>0</v>
      </c>
      <c r="G122" s="31">
        <v>1</v>
      </c>
      <c r="H122" s="31">
        <v>1</v>
      </c>
      <c r="I122" s="31">
        <v>0</v>
      </c>
      <c r="J122" s="31">
        <v>0</v>
      </c>
      <c r="K122" s="31">
        <v>0</v>
      </c>
      <c r="L122" s="31">
        <v>0</v>
      </c>
      <c r="M122" s="18">
        <v>1</v>
      </c>
      <c r="N122" s="18">
        <v>0</v>
      </c>
      <c r="O122" s="18">
        <v>0</v>
      </c>
      <c r="P122" s="18">
        <v>1</v>
      </c>
      <c r="Q122" s="18">
        <v>0</v>
      </c>
      <c r="R122" s="18">
        <v>1</v>
      </c>
      <c r="S122" s="18">
        <v>1</v>
      </c>
      <c r="T122" s="18">
        <v>1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</row>
    <row r="123" spans="1:28" hidden="1" x14ac:dyDescent="0.25">
      <c r="A123" t="s">
        <v>575</v>
      </c>
      <c r="B123" t="s">
        <v>74</v>
      </c>
      <c r="C123" t="s">
        <v>0</v>
      </c>
      <c r="D123" t="s">
        <v>220</v>
      </c>
      <c r="E123" s="31">
        <v>1</v>
      </c>
      <c r="F123" s="31">
        <v>1</v>
      </c>
      <c r="G123" s="31">
        <v>1</v>
      </c>
      <c r="H123" s="31">
        <v>1</v>
      </c>
      <c r="I123" s="31">
        <v>1</v>
      </c>
      <c r="J123" s="31">
        <v>1</v>
      </c>
      <c r="K123" s="31">
        <v>1</v>
      </c>
      <c r="L123" s="31">
        <v>1</v>
      </c>
      <c r="M123" s="18">
        <v>1</v>
      </c>
      <c r="N123" s="18">
        <v>0</v>
      </c>
      <c r="O123" s="18">
        <v>0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33">
        <v>1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</row>
    <row r="124" spans="1:28" hidden="1" x14ac:dyDescent="0.25">
      <c r="A124" t="s">
        <v>576</v>
      </c>
      <c r="B124" t="s">
        <v>74</v>
      </c>
      <c r="C124" t="s">
        <v>0</v>
      </c>
      <c r="D124" t="s">
        <v>222</v>
      </c>
      <c r="E124" s="31">
        <v>1</v>
      </c>
      <c r="F124" s="31">
        <v>1</v>
      </c>
      <c r="G124" s="31">
        <v>1</v>
      </c>
      <c r="H124" s="31">
        <v>1</v>
      </c>
      <c r="I124" s="31">
        <v>1</v>
      </c>
      <c r="J124" s="31">
        <v>1</v>
      </c>
      <c r="K124" s="31">
        <v>1</v>
      </c>
      <c r="L124" s="31">
        <v>1</v>
      </c>
      <c r="M124" s="18">
        <v>0</v>
      </c>
      <c r="N124" s="18">
        <v>0</v>
      </c>
      <c r="O124" s="18">
        <v>0</v>
      </c>
      <c r="P124" s="18">
        <v>1</v>
      </c>
      <c r="Q124" s="18">
        <v>0</v>
      </c>
      <c r="R124" s="18">
        <v>1</v>
      </c>
      <c r="S124" s="18">
        <v>0</v>
      </c>
      <c r="T124" s="18">
        <v>0</v>
      </c>
      <c r="U124" s="33">
        <v>1</v>
      </c>
      <c r="V124" s="33">
        <v>1</v>
      </c>
      <c r="W124" s="33">
        <v>1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</row>
    <row r="125" spans="1:28" hidden="1" x14ac:dyDescent="0.25">
      <c r="A125" t="s">
        <v>577</v>
      </c>
      <c r="B125" t="s">
        <v>74</v>
      </c>
      <c r="C125" t="s">
        <v>0</v>
      </c>
      <c r="D125" t="s">
        <v>270</v>
      </c>
      <c r="E125" s="31">
        <v>1</v>
      </c>
      <c r="F125" s="31">
        <v>0</v>
      </c>
      <c r="G125" s="31">
        <v>1</v>
      </c>
      <c r="H125" s="31">
        <v>0</v>
      </c>
      <c r="I125" s="31">
        <v>1</v>
      </c>
      <c r="J125" s="31">
        <v>1</v>
      </c>
      <c r="K125" s="31">
        <v>1</v>
      </c>
      <c r="L125" s="31">
        <v>1</v>
      </c>
      <c r="M125" s="18">
        <v>0</v>
      </c>
      <c r="N125" s="18">
        <v>0</v>
      </c>
      <c r="O125" s="18">
        <v>1</v>
      </c>
      <c r="P125" s="18">
        <v>1</v>
      </c>
      <c r="Q125" s="18">
        <v>0</v>
      </c>
      <c r="R125" s="18">
        <v>1</v>
      </c>
      <c r="S125" s="18">
        <v>1</v>
      </c>
      <c r="T125" s="18">
        <v>1</v>
      </c>
      <c r="U125" s="33">
        <v>1</v>
      </c>
      <c r="V125" s="33">
        <v>1</v>
      </c>
      <c r="W125" s="33">
        <v>1</v>
      </c>
      <c r="X125" s="33">
        <v>1</v>
      </c>
      <c r="Y125" s="33">
        <v>1</v>
      </c>
      <c r="Z125" s="33">
        <v>1</v>
      </c>
      <c r="AA125" s="33">
        <v>1</v>
      </c>
      <c r="AB125" s="33">
        <v>1</v>
      </c>
    </row>
    <row r="126" spans="1:28" hidden="1" x14ac:dyDescent="0.25">
      <c r="A126" t="s">
        <v>347</v>
      </c>
      <c r="B126" t="s">
        <v>74</v>
      </c>
      <c r="C126" t="s">
        <v>1</v>
      </c>
      <c r="D126" t="s">
        <v>65</v>
      </c>
      <c r="E126" s="31">
        <v>0</v>
      </c>
      <c r="F126" s="31">
        <v>0</v>
      </c>
      <c r="G126" s="31">
        <v>1</v>
      </c>
      <c r="H126" s="31">
        <v>1</v>
      </c>
      <c r="I126" s="31">
        <v>0</v>
      </c>
      <c r="J126" s="31">
        <v>0</v>
      </c>
      <c r="K126" s="31">
        <v>1</v>
      </c>
      <c r="L126" s="31">
        <v>1</v>
      </c>
      <c r="M126" s="18">
        <v>0</v>
      </c>
      <c r="N126" s="18">
        <v>1</v>
      </c>
      <c r="O126" s="18">
        <v>1</v>
      </c>
      <c r="P126" s="18">
        <v>0</v>
      </c>
      <c r="Q126" s="18">
        <v>1</v>
      </c>
      <c r="R126" s="18">
        <v>1</v>
      </c>
      <c r="S126" s="18">
        <v>0</v>
      </c>
      <c r="T126" s="18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1</v>
      </c>
      <c r="Z126" s="33">
        <v>1</v>
      </c>
      <c r="AA126" s="33">
        <v>1</v>
      </c>
      <c r="AB126" s="33">
        <v>1</v>
      </c>
    </row>
    <row r="127" spans="1:28" hidden="1" x14ac:dyDescent="0.25">
      <c r="A127" t="s">
        <v>348</v>
      </c>
      <c r="B127" t="s">
        <v>74</v>
      </c>
      <c r="C127" t="s">
        <v>1</v>
      </c>
      <c r="D127" t="s">
        <v>77</v>
      </c>
      <c r="E127" s="31">
        <v>1</v>
      </c>
      <c r="F127" s="31">
        <v>1</v>
      </c>
      <c r="G127" s="31">
        <v>1</v>
      </c>
      <c r="H127" s="31">
        <v>1</v>
      </c>
      <c r="I127" s="31">
        <v>1</v>
      </c>
      <c r="J127" s="31">
        <v>1</v>
      </c>
      <c r="K127" s="31">
        <v>1</v>
      </c>
      <c r="L127" s="31">
        <v>1</v>
      </c>
      <c r="M127" s="18">
        <v>0</v>
      </c>
      <c r="N127" s="18">
        <v>0</v>
      </c>
      <c r="O127" s="18">
        <v>0</v>
      </c>
      <c r="P127" s="18">
        <v>0</v>
      </c>
      <c r="Q127" s="18">
        <v>1</v>
      </c>
      <c r="R127" s="18">
        <v>0</v>
      </c>
      <c r="S127" s="18">
        <v>0</v>
      </c>
      <c r="T127" s="18">
        <v>0</v>
      </c>
      <c r="U127" s="33">
        <v>0</v>
      </c>
      <c r="V127" s="33">
        <v>0</v>
      </c>
      <c r="W127" s="33">
        <v>1</v>
      </c>
      <c r="X127" s="33">
        <v>0</v>
      </c>
      <c r="Y127" s="33">
        <v>0</v>
      </c>
      <c r="Z127" s="33">
        <v>0</v>
      </c>
      <c r="AA127" s="33">
        <v>1</v>
      </c>
      <c r="AB127" s="33">
        <v>0</v>
      </c>
    </row>
    <row r="128" spans="1:28" hidden="1" x14ac:dyDescent="0.25">
      <c r="A128" t="s">
        <v>578</v>
      </c>
      <c r="B128" t="s">
        <v>74</v>
      </c>
      <c r="C128" t="s">
        <v>1</v>
      </c>
      <c r="D128" t="s">
        <v>216</v>
      </c>
      <c r="E128" s="31">
        <v>1</v>
      </c>
      <c r="F128" s="31">
        <v>1</v>
      </c>
      <c r="G128" s="31">
        <v>1</v>
      </c>
      <c r="H128" s="31">
        <v>0</v>
      </c>
      <c r="I128" s="31">
        <v>0</v>
      </c>
      <c r="J128" s="31">
        <v>1</v>
      </c>
      <c r="K128" s="31">
        <v>1</v>
      </c>
      <c r="L128" s="31">
        <v>1</v>
      </c>
      <c r="M128" s="18">
        <v>0</v>
      </c>
      <c r="N128" s="18">
        <v>0</v>
      </c>
      <c r="O128" s="18">
        <v>0</v>
      </c>
      <c r="P128" s="18">
        <v>1</v>
      </c>
      <c r="Q128" s="18">
        <v>1</v>
      </c>
      <c r="R128" s="18">
        <v>0</v>
      </c>
      <c r="S128" s="18">
        <v>1</v>
      </c>
      <c r="T128" s="18">
        <v>1</v>
      </c>
      <c r="U128" s="33">
        <v>0</v>
      </c>
      <c r="V128" s="33">
        <v>0</v>
      </c>
      <c r="W128" s="33">
        <v>0</v>
      </c>
      <c r="X128" s="33">
        <v>0</v>
      </c>
      <c r="Y128" s="33">
        <v>1</v>
      </c>
      <c r="Z128" s="33">
        <v>1</v>
      </c>
      <c r="AA128" s="33">
        <v>1</v>
      </c>
      <c r="AB128" s="33">
        <v>1</v>
      </c>
    </row>
    <row r="129" spans="1:28" hidden="1" x14ac:dyDescent="0.25">
      <c r="A129" t="s">
        <v>579</v>
      </c>
      <c r="B129" t="s">
        <v>74</v>
      </c>
      <c r="C129" t="s">
        <v>1</v>
      </c>
      <c r="D129" t="s">
        <v>217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1</v>
      </c>
      <c r="K129" s="31">
        <v>1</v>
      </c>
      <c r="L129" s="31">
        <v>1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1</v>
      </c>
      <c r="T129" s="18">
        <v>1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</row>
    <row r="130" spans="1:28" hidden="1" x14ac:dyDescent="0.25">
      <c r="A130" t="s">
        <v>580</v>
      </c>
      <c r="B130" t="s">
        <v>74</v>
      </c>
      <c r="C130" t="s">
        <v>1</v>
      </c>
      <c r="D130" t="s">
        <v>218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1</v>
      </c>
      <c r="T130" s="18">
        <v>1</v>
      </c>
      <c r="U130" s="33">
        <v>0</v>
      </c>
      <c r="V130" s="33">
        <v>0</v>
      </c>
      <c r="W130" s="33">
        <v>0</v>
      </c>
      <c r="X130" s="33">
        <v>0</v>
      </c>
      <c r="Y130" s="33">
        <v>1</v>
      </c>
      <c r="Z130" s="33">
        <v>1</v>
      </c>
      <c r="AA130" s="33">
        <v>1</v>
      </c>
      <c r="AB130" s="33">
        <v>1</v>
      </c>
    </row>
    <row r="131" spans="1:28" hidden="1" x14ac:dyDescent="0.25">
      <c r="A131" t="s">
        <v>581</v>
      </c>
      <c r="B131" t="s">
        <v>74</v>
      </c>
      <c r="C131" t="s">
        <v>1</v>
      </c>
      <c r="D131" t="s">
        <v>224</v>
      </c>
      <c r="E131" s="31">
        <v>1</v>
      </c>
      <c r="F131" s="31">
        <v>1</v>
      </c>
      <c r="G131" s="31">
        <v>1</v>
      </c>
      <c r="H131" s="31">
        <v>1</v>
      </c>
      <c r="I131" s="31">
        <v>0</v>
      </c>
      <c r="J131" s="31">
        <v>1</v>
      </c>
      <c r="K131" s="31">
        <v>1</v>
      </c>
      <c r="L131" s="31">
        <v>1</v>
      </c>
      <c r="M131" s="18">
        <v>0</v>
      </c>
      <c r="N131" s="18">
        <v>1</v>
      </c>
      <c r="O131" s="18">
        <v>1</v>
      </c>
      <c r="P131" s="18">
        <v>1</v>
      </c>
      <c r="Q131" s="18">
        <v>1</v>
      </c>
      <c r="R131" s="18">
        <v>1</v>
      </c>
      <c r="S131" s="18">
        <v>1</v>
      </c>
      <c r="T131" s="18">
        <v>1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</row>
    <row r="132" spans="1:28" hidden="1" x14ac:dyDescent="0.25">
      <c r="A132" t="s">
        <v>582</v>
      </c>
      <c r="B132" t="s">
        <v>74</v>
      </c>
      <c r="C132" t="s">
        <v>1</v>
      </c>
      <c r="D132" t="s">
        <v>263</v>
      </c>
      <c r="E132" s="31">
        <v>0</v>
      </c>
      <c r="F132" s="31">
        <v>0</v>
      </c>
      <c r="G132" s="31">
        <v>0</v>
      </c>
      <c r="H132" s="31">
        <v>0</v>
      </c>
      <c r="I132" s="31">
        <v>1</v>
      </c>
      <c r="J132" s="31">
        <v>0</v>
      </c>
      <c r="K132" s="31">
        <v>0</v>
      </c>
      <c r="L132" s="31">
        <v>1</v>
      </c>
      <c r="M132" s="18">
        <v>0</v>
      </c>
      <c r="N132" s="18">
        <v>1</v>
      </c>
      <c r="O132" s="18">
        <v>1</v>
      </c>
      <c r="P132" s="18">
        <v>1</v>
      </c>
      <c r="Q132" s="18">
        <v>0</v>
      </c>
      <c r="R132" s="18">
        <v>0</v>
      </c>
      <c r="S132" s="18">
        <v>0</v>
      </c>
      <c r="T132" s="18">
        <v>1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</row>
    <row r="133" spans="1:28" hidden="1" x14ac:dyDescent="0.25">
      <c r="A133" t="s">
        <v>583</v>
      </c>
      <c r="B133" t="s">
        <v>74</v>
      </c>
      <c r="C133" t="s">
        <v>1</v>
      </c>
      <c r="D133" t="s">
        <v>265</v>
      </c>
      <c r="E133" s="31">
        <v>1</v>
      </c>
      <c r="F133" s="31">
        <v>0</v>
      </c>
      <c r="G133" s="31">
        <v>0</v>
      </c>
      <c r="H133" s="31">
        <v>0</v>
      </c>
      <c r="I133" s="31">
        <v>1</v>
      </c>
      <c r="J133" s="31">
        <v>0</v>
      </c>
      <c r="K133" s="31">
        <v>0</v>
      </c>
      <c r="L133" s="31">
        <v>1</v>
      </c>
      <c r="M133" s="18">
        <v>0</v>
      </c>
      <c r="N133" s="18">
        <v>0</v>
      </c>
      <c r="O133" s="18">
        <v>1</v>
      </c>
      <c r="P133" s="18">
        <v>1</v>
      </c>
      <c r="Q133" s="18">
        <v>0</v>
      </c>
      <c r="R133" s="18">
        <v>0</v>
      </c>
      <c r="S133" s="18">
        <v>1</v>
      </c>
      <c r="T133" s="18">
        <v>1</v>
      </c>
      <c r="U133" s="33">
        <v>1</v>
      </c>
      <c r="V133" s="33">
        <v>1</v>
      </c>
      <c r="W133" s="33">
        <v>1</v>
      </c>
      <c r="X133" s="33">
        <v>1</v>
      </c>
      <c r="Y133" s="33">
        <v>0</v>
      </c>
      <c r="Z133" s="33">
        <v>0</v>
      </c>
      <c r="AA133" s="33">
        <v>0</v>
      </c>
      <c r="AB133" s="33">
        <v>0</v>
      </c>
    </row>
    <row r="134" spans="1:28" hidden="1" x14ac:dyDescent="0.25">
      <c r="A134" t="s">
        <v>584</v>
      </c>
      <c r="B134" t="s">
        <v>74</v>
      </c>
      <c r="C134" t="s">
        <v>1</v>
      </c>
      <c r="D134" t="s">
        <v>261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1</v>
      </c>
      <c r="M134" s="18">
        <v>1</v>
      </c>
      <c r="N134" s="18">
        <v>1</v>
      </c>
      <c r="O134" s="18">
        <v>0</v>
      </c>
      <c r="P134" s="18">
        <v>1</v>
      </c>
      <c r="Q134" s="18">
        <v>0</v>
      </c>
      <c r="R134" s="18">
        <v>0</v>
      </c>
      <c r="S134" s="18">
        <v>1</v>
      </c>
      <c r="T134" s="18">
        <v>1</v>
      </c>
      <c r="U134" s="33">
        <v>1</v>
      </c>
      <c r="V134" s="33">
        <v>0</v>
      </c>
      <c r="W134" s="33">
        <v>1</v>
      </c>
      <c r="X134" s="33">
        <v>0</v>
      </c>
      <c r="Y134" s="33">
        <v>0</v>
      </c>
      <c r="Z134" s="33">
        <v>0</v>
      </c>
      <c r="AA134" s="33">
        <v>1</v>
      </c>
      <c r="AB134" s="33">
        <v>0</v>
      </c>
    </row>
    <row r="135" spans="1:28" hidden="1" x14ac:dyDescent="0.25">
      <c r="A135" t="s">
        <v>585</v>
      </c>
      <c r="B135" t="s">
        <v>74</v>
      </c>
      <c r="C135" t="s">
        <v>1</v>
      </c>
      <c r="D135" t="s">
        <v>260</v>
      </c>
      <c r="E135" s="31">
        <v>0</v>
      </c>
      <c r="F135" s="31">
        <v>0</v>
      </c>
      <c r="G135" s="31">
        <v>0</v>
      </c>
      <c r="H135" s="31">
        <v>1</v>
      </c>
      <c r="I135" s="31">
        <v>1</v>
      </c>
      <c r="J135" s="31">
        <v>0</v>
      </c>
      <c r="K135" s="31">
        <v>0</v>
      </c>
      <c r="L135" s="31">
        <v>0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</row>
    <row r="136" spans="1:28" hidden="1" x14ac:dyDescent="0.25">
      <c r="A136" t="s">
        <v>586</v>
      </c>
      <c r="B136" t="s">
        <v>74</v>
      </c>
      <c r="C136" t="s">
        <v>1</v>
      </c>
      <c r="D136" t="s">
        <v>259</v>
      </c>
      <c r="E136" s="31">
        <v>0</v>
      </c>
      <c r="F136" s="31">
        <v>1</v>
      </c>
      <c r="G136" s="31">
        <v>1</v>
      </c>
      <c r="H136" s="31">
        <v>1</v>
      </c>
      <c r="I136" s="31">
        <v>1</v>
      </c>
      <c r="J136" s="31">
        <v>0</v>
      </c>
      <c r="K136" s="31">
        <v>1</v>
      </c>
      <c r="L136" s="31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1</v>
      </c>
      <c r="R136" s="18">
        <v>0</v>
      </c>
      <c r="S136" s="18">
        <v>1</v>
      </c>
      <c r="T136" s="18">
        <v>0</v>
      </c>
      <c r="U136" s="33">
        <v>0</v>
      </c>
      <c r="V136" s="33">
        <v>1</v>
      </c>
      <c r="W136" s="33">
        <v>1</v>
      </c>
      <c r="X136" s="33">
        <v>1</v>
      </c>
      <c r="Y136" s="33">
        <v>0</v>
      </c>
      <c r="Z136" s="33">
        <v>0</v>
      </c>
      <c r="AA136" s="33">
        <v>0</v>
      </c>
      <c r="AB136" s="33">
        <v>0</v>
      </c>
    </row>
    <row r="137" spans="1:28" hidden="1" x14ac:dyDescent="0.25">
      <c r="A137" t="s">
        <v>587</v>
      </c>
      <c r="B137" t="s">
        <v>74</v>
      </c>
      <c r="C137" t="s">
        <v>1</v>
      </c>
      <c r="D137" t="s">
        <v>257</v>
      </c>
      <c r="E137" s="31">
        <v>0</v>
      </c>
      <c r="F137" s="31">
        <v>0</v>
      </c>
      <c r="G137" s="31">
        <v>0</v>
      </c>
      <c r="H137" s="31">
        <v>0</v>
      </c>
      <c r="I137" s="31">
        <v>1</v>
      </c>
      <c r="J137" s="31">
        <v>0</v>
      </c>
      <c r="K137" s="31">
        <v>0</v>
      </c>
      <c r="L137" s="31">
        <v>1</v>
      </c>
      <c r="M137" s="18">
        <v>0</v>
      </c>
      <c r="N137" s="18">
        <v>0</v>
      </c>
      <c r="O137" s="18">
        <v>0</v>
      </c>
      <c r="P137" s="18">
        <v>0</v>
      </c>
      <c r="Q137" s="18">
        <v>1</v>
      </c>
      <c r="R137" s="18">
        <v>0</v>
      </c>
      <c r="S137" s="18">
        <v>1</v>
      </c>
      <c r="T137" s="18">
        <v>1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</row>
    <row r="138" spans="1:28" hidden="1" x14ac:dyDescent="0.25">
      <c r="A138" t="s">
        <v>349</v>
      </c>
      <c r="B138" t="s">
        <v>48</v>
      </c>
      <c r="C138" t="s">
        <v>0</v>
      </c>
      <c r="D138" t="s">
        <v>51</v>
      </c>
      <c r="E138" s="31">
        <v>1</v>
      </c>
      <c r="F138" s="31">
        <v>1</v>
      </c>
      <c r="G138" s="31">
        <v>1</v>
      </c>
      <c r="H138" s="31">
        <v>1</v>
      </c>
      <c r="I138" s="31">
        <v>1</v>
      </c>
      <c r="J138" s="31">
        <v>1</v>
      </c>
      <c r="K138" s="31">
        <v>1</v>
      </c>
      <c r="L138" s="31">
        <v>1</v>
      </c>
      <c r="M138" s="18">
        <v>1</v>
      </c>
      <c r="N138" s="18">
        <v>1</v>
      </c>
      <c r="O138" s="18">
        <v>1</v>
      </c>
      <c r="P138" s="18">
        <v>0</v>
      </c>
      <c r="Q138" s="18">
        <v>1</v>
      </c>
      <c r="R138" s="18">
        <v>1</v>
      </c>
      <c r="S138" s="18">
        <v>0</v>
      </c>
      <c r="T138" s="18">
        <v>1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</row>
    <row r="139" spans="1:28" hidden="1" x14ac:dyDescent="0.25">
      <c r="A139" t="s">
        <v>350</v>
      </c>
      <c r="B139" t="s">
        <v>48</v>
      </c>
      <c r="C139" t="s">
        <v>0</v>
      </c>
      <c r="D139" t="s">
        <v>53</v>
      </c>
      <c r="E139" s="31">
        <v>1</v>
      </c>
      <c r="F139" s="31">
        <v>1</v>
      </c>
      <c r="G139" s="31">
        <v>1</v>
      </c>
      <c r="H139" s="31">
        <v>1</v>
      </c>
      <c r="I139" s="31">
        <v>0</v>
      </c>
      <c r="J139" s="31">
        <v>1</v>
      </c>
      <c r="K139" s="31">
        <v>1</v>
      </c>
      <c r="L139" s="31">
        <v>1</v>
      </c>
      <c r="M139" s="18">
        <v>1</v>
      </c>
      <c r="N139" s="18">
        <v>1</v>
      </c>
      <c r="O139" s="18">
        <v>0</v>
      </c>
      <c r="P139" s="18">
        <v>1</v>
      </c>
      <c r="Q139" s="18">
        <v>1</v>
      </c>
      <c r="R139" s="18">
        <v>1</v>
      </c>
      <c r="S139" s="18">
        <v>1</v>
      </c>
      <c r="T139" s="18">
        <v>0</v>
      </c>
      <c r="U139" s="33">
        <v>1</v>
      </c>
      <c r="V139" s="33">
        <v>1</v>
      </c>
      <c r="W139" s="33">
        <v>0</v>
      </c>
      <c r="X139" s="33">
        <v>1</v>
      </c>
      <c r="Y139" s="33">
        <v>0</v>
      </c>
      <c r="Z139" s="33">
        <v>0</v>
      </c>
      <c r="AA139" s="33">
        <v>0</v>
      </c>
      <c r="AB139" s="33">
        <v>0</v>
      </c>
    </row>
    <row r="140" spans="1:28" hidden="1" x14ac:dyDescent="0.25">
      <c r="A140" t="s">
        <v>351</v>
      </c>
      <c r="B140" t="s">
        <v>48</v>
      </c>
      <c r="C140" t="s">
        <v>0</v>
      </c>
      <c r="D140" t="s">
        <v>55</v>
      </c>
      <c r="E140" s="31">
        <v>0</v>
      </c>
      <c r="F140" s="31">
        <v>1</v>
      </c>
      <c r="G140" s="31">
        <v>0</v>
      </c>
      <c r="H140" s="31">
        <v>1</v>
      </c>
      <c r="I140" s="31">
        <v>0</v>
      </c>
      <c r="J140" s="31">
        <v>1</v>
      </c>
      <c r="K140" s="31">
        <v>1</v>
      </c>
      <c r="L140" s="31">
        <v>1</v>
      </c>
      <c r="M140" s="18">
        <v>0</v>
      </c>
      <c r="N140" s="18">
        <v>0</v>
      </c>
      <c r="O140" s="18">
        <v>0</v>
      </c>
      <c r="P140" s="18">
        <v>1</v>
      </c>
      <c r="Q140" s="18">
        <v>0</v>
      </c>
      <c r="R140" s="18">
        <v>0</v>
      </c>
      <c r="S140" s="18">
        <v>1</v>
      </c>
      <c r="T140" s="18">
        <v>1</v>
      </c>
      <c r="U140" s="33">
        <v>0</v>
      </c>
      <c r="V140" s="33">
        <v>0</v>
      </c>
      <c r="W140" s="33">
        <v>0</v>
      </c>
      <c r="X140" s="33">
        <v>0</v>
      </c>
      <c r="Y140" s="33">
        <v>1</v>
      </c>
      <c r="Z140" s="33">
        <v>1</v>
      </c>
      <c r="AA140" s="33">
        <v>1</v>
      </c>
      <c r="AB140" s="33">
        <v>0</v>
      </c>
    </row>
    <row r="141" spans="1:28" hidden="1" x14ac:dyDescent="0.25">
      <c r="A141" t="s">
        <v>352</v>
      </c>
      <c r="B141" t="s">
        <v>48</v>
      </c>
      <c r="C141" t="s">
        <v>0</v>
      </c>
      <c r="D141" t="s">
        <v>57</v>
      </c>
      <c r="E141" s="31">
        <v>1</v>
      </c>
      <c r="F141" s="31">
        <v>1</v>
      </c>
      <c r="G141" s="31">
        <v>1</v>
      </c>
      <c r="H141" s="31">
        <v>1</v>
      </c>
      <c r="I141" s="31">
        <v>1</v>
      </c>
      <c r="J141" s="31">
        <v>1</v>
      </c>
      <c r="K141" s="31">
        <v>1</v>
      </c>
      <c r="L141" s="31">
        <v>1</v>
      </c>
      <c r="M141" s="18">
        <v>0</v>
      </c>
      <c r="N141" s="18">
        <v>0</v>
      </c>
      <c r="O141" s="18">
        <v>0</v>
      </c>
      <c r="P141" s="18">
        <v>0</v>
      </c>
      <c r="Q141" s="18">
        <v>1</v>
      </c>
      <c r="R141" s="18">
        <v>0</v>
      </c>
      <c r="S141" s="18">
        <v>0</v>
      </c>
      <c r="T141" s="18">
        <v>1</v>
      </c>
      <c r="U141" s="33">
        <v>0</v>
      </c>
      <c r="V141" s="33"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</row>
    <row r="142" spans="1:28" hidden="1" x14ac:dyDescent="0.25">
      <c r="A142" t="s">
        <v>353</v>
      </c>
      <c r="B142" t="s">
        <v>48</v>
      </c>
      <c r="C142" t="s">
        <v>0</v>
      </c>
      <c r="D142" t="s">
        <v>59</v>
      </c>
      <c r="E142" s="31">
        <v>1</v>
      </c>
      <c r="F142" s="31">
        <v>1</v>
      </c>
      <c r="G142" s="31">
        <v>1</v>
      </c>
      <c r="H142" s="31">
        <v>1</v>
      </c>
      <c r="I142" s="31">
        <v>0</v>
      </c>
      <c r="J142" s="31">
        <v>0</v>
      </c>
      <c r="K142" s="31">
        <v>1</v>
      </c>
      <c r="L142" s="31">
        <v>1</v>
      </c>
      <c r="M142" s="18">
        <v>0</v>
      </c>
      <c r="N142" s="18">
        <v>0</v>
      </c>
      <c r="O142" s="18">
        <v>1</v>
      </c>
      <c r="P142" s="18">
        <v>1</v>
      </c>
      <c r="Q142" s="18">
        <v>1</v>
      </c>
      <c r="R142" s="18">
        <v>0</v>
      </c>
      <c r="S142" s="18">
        <v>1</v>
      </c>
      <c r="T142" s="18">
        <v>1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</row>
    <row r="143" spans="1:28" hidden="1" x14ac:dyDescent="0.25">
      <c r="A143" t="s">
        <v>354</v>
      </c>
      <c r="B143" t="s">
        <v>48</v>
      </c>
      <c r="C143" t="s">
        <v>0</v>
      </c>
      <c r="D143" t="s">
        <v>61</v>
      </c>
      <c r="E143" s="31">
        <v>1</v>
      </c>
      <c r="F143" s="31">
        <v>1</v>
      </c>
      <c r="G143" s="31">
        <v>1</v>
      </c>
      <c r="H143" s="31">
        <v>1</v>
      </c>
      <c r="I143" s="31">
        <v>1</v>
      </c>
      <c r="J143" s="31">
        <v>1</v>
      </c>
      <c r="K143" s="31">
        <v>1</v>
      </c>
      <c r="L143" s="31">
        <v>1</v>
      </c>
      <c r="M143" s="18">
        <v>0</v>
      </c>
      <c r="N143" s="18">
        <v>0</v>
      </c>
      <c r="O143" s="18">
        <v>0</v>
      </c>
      <c r="P143" s="18">
        <v>0</v>
      </c>
      <c r="Q143" s="18">
        <v>1</v>
      </c>
      <c r="R143" s="18">
        <v>0</v>
      </c>
      <c r="S143" s="18">
        <v>1</v>
      </c>
      <c r="T143" s="18">
        <v>1</v>
      </c>
      <c r="U143" s="33">
        <v>0</v>
      </c>
      <c r="V143" s="33">
        <v>0</v>
      </c>
      <c r="W143" s="33">
        <v>0</v>
      </c>
      <c r="X143" s="33">
        <v>0</v>
      </c>
      <c r="Y143" s="33">
        <v>1</v>
      </c>
      <c r="Z143" s="33">
        <v>0</v>
      </c>
      <c r="AA143" s="33">
        <v>0</v>
      </c>
      <c r="AB143" s="33">
        <v>0</v>
      </c>
    </row>
    <row r="144" spans="1:28" hidden="1" x14ac:dyDescent="0.25">
      <c r="A144" t="s">
        <v>588</v>
      </c>
      <c r="B144" t="s">
        <v>48</v>
      </c>
      <c r="C144" t="s">
        <v>0</v>
      </c>
      <c r="D144" t="s">
        <v>207</v>
      </c>
      <c r="E144" s="31">
        <v>1</v>
      </c>
      <c r="F144" s="31">
        <v>1</v>
      </c>
      <c r="G144" s="31">
        <v>1</v>
      </c>
      <c r="H144" s="31">
        <v>0</v>
      </c>
      <c r="I144" s="31">
        <v>0</v>
      </c>
      <c r="J144" s="31">
        <v>0</v>
      </c>
      <c r="K144" s="31">
        <v>0</v>
      </c>
      <c r="L144" s="31">
        <v>1</v>
      </c>
      <c r="M144" s="18">
        <v>1</v>
      </c>
      <c r="N144" s="18">
        <v>1</v>
      </c>
      <c r="O144" s="18">
        <v>1</v>
      </c>
      <c r="P144" s="18">
        <v>1</v>
      </c>
      <c r="Q144" s="18">
        <v>1</v>
      </c>
      <c r="R144" s="18">
        <v>1</v>
      </c>
      <c r="S144" s="18">
        <v>1</v>
      </c>
      <c r="T144" s="18">
        <v>1</v>
      </c>
      <c r="U144" s="33">
        <v>0</v>
      </c>
      <c r="V144" s="33">
        <v>0</v>
      </c>
      <c r="W144" s="33">
        <v>1</v>
      </c>
      <c r="X144" s="33">
        <v>1</v>
      </c>
      <c r="Y144" s="33">
        <v>0</v>
      </c>
      <c r="Z144" s="33">
        <v>0</v>
      </c>
      <c r="AA144" s="33">
        <v>0</v>
      </c>
      <c r="AB144" s="33">
        <v>0</v>
      </c>
    </row>
    <row r="145" spans="1:28" hidden="1" x14ac:dyDescent="0.25">
      <c r="A145" t="s">
        <v>589</v>
      </c>
      <c r="B145" t="s">
        <v>48</v>
      </c>
      <c r="C145" t="s">
        <v>1</v>
      </c>
      <c r="D145" t="s">
        <v>120</v>
      </c>
      <c r="E145" s="31">
        <v>0</v>
      </c>
      <c r="F145" s="31">
        <v>1</v>
      </c>
      <c r="G145" s="31">
        <v>0</v>
      </c>
      <c r="H145" s="31">
        <v>0</v>
      </c>
      <c r="I145" s="31">
        <v>0</v>
      </c>
      <c r="J145" s="31">
        <v>0</v>
      </c>
      <c r="K145" s="31">
        <v>1</v>
      </c>
      <c r="L145" s="31">
        <v>1</v>
      </c>
      <c r="M145" s="18">
        <v>0</v>
      </c>
      <c r="N145" s="18">
        <v>0</v>
      </c>
      <c r="O145" s="18">
        <v>0</v>
      </c>
      <c r="P145" s="18">
        <v>0</v>
      </c>
      <c r="Q145" s="18">
        <v>1</v>
      </c>
      <c r="R145" s="18">
        <v>0</v>
      </c>
      <c r="S145" s="18">
        <v>0</v>
      </c>
      <c r="T145" s="18">
        <v>0</v>
      </c>
      <c r="U145" s="33">
        <v>1</v>
      </c>
      <c r="V145" s="33">
        <v>1</v>
      </c>
      <c r="W145" s="33">
        <v>1</v>
      </c>
      <c r="X145" s="33">
        <v>1</v>
      </c>
      <c r="Y145" s="33">
        <v>0</v>
      </c>
      <c r="Z145" s="33">
        <v>0</v>
      </c>
      <c r="AA145" s="33">
        <v>0</v>
      </c>
      <c r="AB145" s="33">
        <v>0</v>
      </c>
    </row>
    <row r="146" spans="1:28" hidden="1" x14ac:dyDescent="0.25">
      <c r="A146" t="s">
        <v>590</v>
      </c>
      <c r="B146" t="s">
        <v>48</v>
      </c>
      <c r="C146" t="s">
        <v>1</v>
      </c>
      <c r="D146" t="s">
        <v>63</v>
      </c>
      <c r="E146" s="31">
        <v>1</v>
      </c>
      <c r="F146" s="31">
        <v>1</v>
      </c>
      <c r="G146" s="31">
        <v>1</v>
      </c>
      <c r="H146" s="31">
        <v>0</v>
      </c>
      <c r="I146" s="31">
        <v>1</v>
      </c>
      <c r="J146" s="31">
        <v>1</v>
      </c>
      <c r="K146" s="31">
        <v>1</v>
      </c>
      <c r="L146" s="31">
        <v>1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1</v>
      </c>
      <c r="T146" s="18">
        <v>1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v>0</v>
      </c>
      <c r="AB146" s="33">
        <v>0</v>
      </c>
    </row>
    <row r="147" spans="1:28" hidden="1" x14ac:dyDescent="0.25">
      <c r="A147" t="s">
        <v>591</v>
      </c>
      <c r="B147" t="s">
        <v>48</v>
      </c>
      <c r="C147" t="s">
        <v>1</v>
      </c>
      <c r="D147" t="s">
        <v>121</v>
      </c>
      <c r="E147" s="31">
        <v>0</v>
      </c>
      <c r="F147" s="31">
        <v>0</v>
      </c>
      <c r="G147" s="31">
        <v>0</v>
      </c>
      <c r="H147" s="31">
        <v>0</v>
      </c>
      <c r="I147" s="31">
        <v>1</v>
      </c>
      <c r="J147" s="31">
        <v>1</v>
      </c>
      <c r="K147" s="31">
        <v>1</v>
      </c>
      <c r="L147" s="31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1</v>
      </c>
      <c r="R147" s="18">
        <v>1</v>
      </c>
      <c r="S147" s="18">
        <v>1</v>
      </c>
      <c r="T147" s="18">
        <v>1</v>
      </c>
      <c r="U147" s="33">
        <v>0</v>
      </c>
      <c r="V147" s="33">
        <v>0</v>
      </c>
      <c r="W147" s="33">
        <v>0</v>
      </c>
      <c r="X147" s="33">
        <v>0</v>
      </c>
      <c r="Y147" s="33">
        <v>1</v>
      </c>
      <c r="Z147" s="33">
        <v>1</v>
      </c>
      <c r="AA147" s="33">
        <v>1</v>
      </c>
      <c r="AB147" s="33">
        <v>1</v>
      </c>
    </row>
    <row r="148" spans="1:28" hidden="1" x14ac:dyDescent="0.25">
      <c r="A148" t="s">
        <v>592</v>
      </c>
      <c r="B148" t="s">
        <v>48</v>
      </c>
      <c r="C148" t="s">
        <v>1</v>
      </c>
      <c r="D148" t="s">
        <v>64</v>
      </c>
      <c r="E148" s="31">
        <v>0</v>
      </c>
      <c r="F148" s="31">
        <v>0</v>
      </c>
      <c r="G148" s="31">
        <v>0</v>
      </c>
      <c r="H148" s="31">
        <v>0</v>
      </c>
      <c r="I148" s="31">
        <v>1</v>
      </c>
      <c r="J148" s="31">
        <v>1</v>
      </c>
      <c r="K148" s="31">
        <v>1</v>
      </c>
      <c r="L148" s="31">
        <v>1</v>
      </c>
      <c r="M148" s="18">
        <v>0</v>
      </c>
      <c r="N148" s="18">
        <v>0</v>
      </c>
      <c r="O148" s="18">
        <v>0</v>
      </c>
      <c r="P148" s="18">
        <v>0</v>
      </c>
      <c r="Q148" s="18">
        <v>1</v>
      </c>
      <c r="R148" s="18">
        <v>0</v>
      </c>
      <c r="S148" s="18">
        <v>0</v>
      </c>
      <c r="T148" s="18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1</v>
      </c>
      <c r="Z148" s="33">
        <v>0</v>
      </c>
      <c r="AA148" s="33">
        <v>0</v>
      </c>
      <c r="AB148" s="33">
        <v>0</v>
      </c>
    </row>
    <row r="149" spans="1:28" hidden="1" x14ac:dyDescent="0.25">
      <c r="A149" t="s">
        <v>355</v>
      </c>
      <c r="B149" t="s">
        <v>119</v>
      </c>
      <c r="C149" t="s">
        <v>0</v>
      </c>
      <c r="D149" t="s">
        <v>139</v>
      </c>
      <c r="E149" s="31">
        <v>1</v>
      </c>
      <c r="F149" s="31">
        <v>1</v>
      </c>
      <c r="G149" s="31">
        <v>0</v>
      </c>
      <c r="H149" s="31">
        <v>1</v>
      </c>
      <c r="I149" s="31">
        <v>0</v>
      </c>
      <c r="J149" s="31">
        <v>0</v>
      </c>
      <c r="K149" s="31">
        <v>1</v>
      </c>
      <c r="L149" s="31">
        <v>1</v>
      </c>
      <c r="M149" s="18">
        <v>1</v>
      </c>
      <c r="N149" s="18">
        <v>0</v>
      </c>
      <c r="O149" s="18">
        <v>1</v>
      </c>
      <c r="P149" s="18">
        <v>0</v>
      </c>
      <c r="Q149" s="18">
        <v>1</v>
      </c>
      <c r="R149" s="18">
        <v>1</v>
      </c>
      <c r="S149" s="18">
        <v>1</v>
      </c>
      <c r="T149" s="18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1</v>
      </c>
      <c r="Z149" s="33">
        <v>1</v>
      </c>
      <c r="AA149" s="33">
        <v>1</v>
      </c>
      <c r="AB149" s="33">
        <v>1</v>
      </c>
    </row>
    <row r="150" spans="1:28" hidden="1" x14ac:dyDescent="0.25">
      <c r="A150" t="s">
        <v>356</v>
      </c>
      <c r="B150" t="s">
        <v>119</v>
      </c>
      <c r="C150" t="s">
        <v>0</v>
      </c>
      <c r="D150" t="s">
        <v>141</v>
      </c>
      <c r="E150" s="31">
        <v>1</v>
      </c>
      <c r="F150" s="31">
        <v>1</v>
      </c>
      <c r="G150" s="31">
        <v>1</v>
      </c>
      <c r="H150" s="31">
        <v>1</v>
      </c>
      <c r="I150" s="31">
        <v>1</v>
      </c>
      <c r="J150" s="31">
        <v>1</v>
      </c>
      <c r="K150" s="31">
        <v>1</v>
      </c>
      <c r="L150" s="31">
        <v>1</v>
      </c>
      <c r="M150" s="18">
        <v>1</v>
      </c>
      <c r="N150" s="18">
        <v>1</v>
      </c>
      <c r="O150" s="18">
        <v>1</v>
      </c>
      <c r="P150" s="18">
        <v>1</v>
      </c>
      <c r="Q150" s="18">
        <v>1</v>
      </c>
      <c r="R150" s="18">
        <v>1</v>
      </c>
      <c r="S150" s="18">
        <v>1</v>
      </c>
      <c r="T150" s="18">
        <v>1</v>
      </c>
      <c r="U150" s="33">
        <v>0</v>
      </c>
      <c r="V150" s="33">
        <v>0</v>
      </c>
      <c r="W150" s="33">
        <v>1</v>
      </c>
      <c r="X150" s="33">
        <v>1</v>
      </c>
      <c r="Y150" s="33">
        <v>1</v>
      </c>
      <c r="Z150" s="33">
        <v>1</v>
      </c>
      <c r="AA150" s="33">
        <v>1</v>
      </c>
      <c r="AB150" s="33">
        <v>1</v>
      </c>
    </row>
    <row r="151" spans="1:28" hidden="1" x14ac:dyDescent="0.25">
      <c r="A151" t="s">
        <v>357</v>
      </c>
      <c r="B151" t="s">
        <v>119</v>
      </c>
      <c r="C151" t="s">
        <v>0</v>
      </c>
      <c r="D151" t="s">
        <v>138</v>
      </c>
      <c r="E151" s="31">
        <v>0</v>
      </c>
      <c r="F151" s="31">
        <v>1</v>
      </c>
      <c r="G151" s="31">
        <v>1</v>
      </c>
      <c r="H151" s="31">
        <v>1</v>
      </c>
      <c r="I151" s="31">
        <v>1</v>
      </c>
      <c r="J151" s="31">
        <v>1</v>
      </c>
      <c r="K151" s="31">
        <v>1</v>
      </c>
      <c r="L151" s="31">
        <v>1</v>
      </c>
      <c r="M151" s="18">
        <v>1</v>
      </c>
      <c r="N151" s="18">
        <v>0</v>
      </c>
      <c r="O151" s="18">
        <v>1</v>
      </c>
      <c r="P151" s="18">
        <v>0</v>
      </c>
      <c r="Q151" s="18">
        <v>1</v>
      </c>
      <c r="R151" s="18">
        <v>1</v>
      </c>
      <c r="S151" s="18">
        <v>1</v>
      </c>
      <c r="T151" s="18">
        <v>1</v>
      </c>
      <c r="U151" s="33">
        <v>1</v>
      </c>
      <c r="V151" s="33">
        <v>1</v>
      </c>
      <c r="W151" s="33">
        <v>1</v>
      </c>
      <c r="X151" s="33">
        <v>1</v>
      </c>
      <c r="Y151" s="33">
        <v>0</v>
      </c>
      <c r="Z151" s="33">
        <v>1</v>
      </c>
      <c r="AA151" s="33">
        <v>1</v>
      </c>
      <c r="AB151" s="33">
        <v>1</v>
      </c>
    </row>
    <row r="152" spans="1:28" hidden="1" x14ac:dyDescent="0.25">
      <c r="A152" t="s">
        <v>358</v>
      </c>
      <c r="B152" t="s">
        <v>119</v>
      </c>
      <c r="C152" t="s">
        <v>0</v>
      </c>
      <c r="D152" t="s">
        <v>124</v>
      </c>
      <c r="E152" s="31">
        <v>1</v>
      </c>
      <c r="F152" s="31">
        <v>1</v>
      </c>
      <c r="G152" s="31">
        <v>1</v>
      </c>
      <c r="H152" s="31">
        <v>1</v>
      </c>
      <c r="I152" s="31">
        <v>1</v>
      </c>
      <c r="J152" s="31">
        <v>1</v>
      </c>
      <c r="K152" s="31">
        <v>1</v>
      </c>
      <c r="L152" s="31">
        <v>0</v>
      </c>
      <c r="M152" s="18">
        <v>0</v>
      </c>
      <c r="N152" s="18">
        <v>1</v>
      </c>
      <c r="O152" s="18">
        <v>1</v>
      </c>
      <c r="P152" s="18">
        <v>1</v>
      </c>
      <c r="Q152" s="18">
        <v>1</v>
      </c>
      <c r="R152" s="18">
        <v>1</v>
      </c>
      <c r="S152" s="18">
        <v>1</v>
      </c>
      <c r="T152" s="18">
        <v>1</v>
      </c>
      <c r="U152" s="33">
        <v>0</v>
      </c>
      <c r="V152" s="33">
        <v>0</v>
      </c>
      <c r="W152" s="33">
        <v>1</v>
      </c>
      <c r="X152" s="33">
        <v>1</v>
      </c>
      <c r="Y152" s="33">
        <v>0</v>
      </c>
      <c r="Z152" s="33">
        <v>0</v>
      </c>
      <c r="AA152" s="33">
        <v>0</v>
      </c>
      <c r="AB152" s="33">
        <v>0</v>
      </c>
    </row>
    <row r="153" spans="1:28" hidden="1" x14ac:dyDescent="0.25">
      <c r="A153" t="s">
        <v>359</v>
      </c>
      <c r="B153" t="s">
        <v>119</v>
      </c>
      <c r="C153" t="s">
        <v>0</v>
      </c>
      <c r="D153" t="s">
        <v>125</v>
      </c>
      <c r="E153" s="31">
        <v>1</v>
      </c>
      <c r="F153" s="31">
        <v>1</v>
      </c>
      <c r="G153" s="31">
        <v>1</v>
      </c>
      <c r="H153" s="31">
        <v>1</v>
      </c>
      <c r="I153" s="31">
        <v>1</v>
      </c>
      <c r="J153" s="31">
        <v>1</v>
      </c>
      <c r="K153" s="31">
        <v>1</v>
      </c>
      <c r="L153" s="31">
        <v>1</v>
      </c>
      <c r="M153" s="18">
        <v>0</v>
      </c>
      <c r="N153" s="18">
        <v>0</v>
      </c>
      <c r="O153" s="18">
        <v>0</v>
      </c>
      <c r="P153" s="18">
        <v>1</v>
      </c>
      <c r="Q153" s="18">
        <v>1</v>
      </c>
      <c r="R153" s="18">
        <v>1</v>
      </c>
      <c r="S153" s="18">
        <v>1</v>
      </c>
      <c r="T153" s="18">
        <v>1</v>
      </c>
      <c r="U153" s="33">
        <v>1</v>
      </c>
      <c r="V153" s="33">
        <v>1</v>
      </c>
      <c r="W153" s="33">
        <v>1</v>
      </c>
      <c r="X153" s="33">
        <v>1</v>
      </c>
      <c r="Y153" s="33">
        <v>1</v>
      </c>
      <c r="Z153" s="33">
        <v>1</v>
      </c>
      <c r="AA153" s="33">
        <v>1</v>
      </c>
      <c r="AB153" s="33">
        <v>1</v>
      </c>
    </row>
    <row r="154" spans="1:28" hidden="1" x14ac:dyDescent="0.25">
      <c r="A154" t="s">
        <v>360</v>
      </c>
      <c r="B154" t="s">
        <v>119</v>
      </c>
      <c r="C154" t="s">
        <v>0</v>
      </c>
      <c r="D154" t="s">
        <v>127</v>
      </c>
      <c r="E154" s="31">
        <v>1</v>
      </c>
      <c r="F154" s="31">
        <v>1</v>
      </c>
      <c r="G154" s="31">
        <v>1</v>
      </c>
      <c r="H154" s="31">
        <v>1</v>
      </c>
      <c r="I154" s="31">
        <v>0</v>
      </c>
      <c r="J154" s="31">
        <v>1</v>
      </c>
      <c r="K154" s="31">
        <v>0</v>
      </c>
      <c r="L154" s="31">
        <v>0</v>
      </c>
      <c r="M154" s="18">
        <v>1</v>
      </c>
      <c r="N154" s="18">
        <v>0</v>
      </c>
      <c r="O154" s="18">
        <v>0</v>
      </c>
      <c r="P154" s="18">
        <v>1</v>
      </c>
      <c r="Q154" s="18">
        <v>0</v>
      </c>
      <c r="R154" s="18">
        <v>0</v>
      </c>
      <c r="S154" s="18">
        <v>1</v>
      </c>
      <c r="T154" s="18">
        <v>1</v>
      </c>
      <c r="U154" s="33">
        <v>1</v>
      </c>
      <c r="V154" s="33">
        <v>1</v>
      </c>
      <c r="W154" s="33">
        <v>1</v>
      </c>
      <c r="X154" s="33">
        <v>1</v>
      </c>
      <c r="Y154" s="33">
        <v>0</v>
      </c>
      <c r="Z154" s="33">
        <v>0</v>
      </c>
      <c r="AA154" s="33">
        <v>0</v>
      </c>
      <c r="AB154" s="33">
        <v>0</v>
      </c>
    </row>
    <row r="155" spans="1:28" hidden="1" x14ac:dyDescent="0.25">
      <c r="A155" t="s">
        <v>361</v>
      </c>
      <c r="B155" t="s">
        <v>119</v>
      </c>
      <c r="C155" t="s">
        <v>0</v>
      </c>
      <c r="D155" t="s">
        <v>129</v>
      </c>
      <c r="E155" s="31">
        <v>1</v>
      </c>
      <c r="F155" s="31">
        <v>1</v>
      </c>
      <c r="G155" s="31">
        <v>1</v>
      </c>
      <c r="H155" s="31">
        <v>1</v>
      </c>
      <c r="I155" s="31">
        <v>1</v>
      </c>
      <c r="J155" s="31">
        <v>1</v>
      </c>
      <c r="K155" s="31">
        <v>1</v>
      </c>
      <c r="L155" s="31">
        <v>0</v>
      </c>
      <c r="M155" s="18">
        <v>0</v>
      </c>
      <c r="N155" s="18">
        <v>1</v>
      </c>
      <c r="O155" s="18">
        <v>1</v>
      </c>
      <c r="P155" s="18">
        <v>1</v>
      </c>
      <c r="Q155" s="18">
        <v>1</v>
      </c>
      <c r="R155" s="18">
        <v>1</v>
      </c>
      <c r="S155" s="18">
        <v>1</v>
      </c>
      <c r="T155" s="18">
        <v>1</v>
      </c>
      <c r="U155" s="33">
        <v>0</v>
      </c>
      <c r="V155" s="33">
        <v>0</v>
      </c>
      <c r="W155" s="33">
        <v>1</v>
      </c>
      <c r="X155" s="33">
        <v>1</v>
      </c>
      <c r="Y155" s="33">
        <v>1</v>
      </c>
      <c r="Z155" s="33">
        <v>0</v>
      </c>
      <c r="AA155" s="33">
        <v>0</v>
      </c>
      <c r="AB155" s="33">
        <v>1</v>
      </c>
    </row>
    <row r="156" spans="1:28" hidden="1" x14ac:dyDescent="0.25">
      <c r="A156" t="s">
        <v>362</v>
      </c>
      <c r="B156" t="s">
        <v>119</v>
      </c>
      <c r="C156" t="s">
        <v>0</v>
      </c>
      <c r="D156" t="s">
        <v>130</v>
      </c>
      <c r="E156" s="31">
        <v>1</v>
      </c>
      <c r="F156" s="31">
        <v>1</v>
      </c>
      <c r="G156" s="31">
        <v>0</v>
      </c>
      <c r="H156" s="31">
        <v>1</v>
      </c>
      <c r="I156" s="31">
        <v>1</v>
      </c>
      <c r="J156" s="31">
        <v>1</v>
      </c>
      <c r="K156" s="31">
        <v>1</v>
      </c>
      <c r="L156" s="31">
        <v>1</v>
      </c>
      <c r="M156" s="18">
        <v>0</v>
      </c>
      <c r="N156" s="18">
        <v>0</v>
      </c>
      <c r="O156" s="18">
        <v>1</v>
      </c>
      <c r="P156" s="18">
        <v>1</v>
      </c>
      <c r="Q156" s="18">
        <v>1</v>
      </c>
      <c r="R156" s="18">
        <v>1</v>
      </c>
      <c r="S156" s="18">
        <v>1</v>
      </c>
      <c r="T156" s="18">
        <v>1</v>
      </c>
      <c r="U156" s="33">
        <v>0</v>
      </c>
      <c r="V156" s="33">
        <v>0</v>
      </c>
      <c r="W156" s="33">
        <v>1</v>
      </c>
      <c r="X156" s="33">
        <v>1</v>
      </c>
      <c r="Y156" s="33">
        <v>1</v>
      </c>
      <c r="Z156" s="33">
        <v>0</v>
      </c>
      <c r="AA156" s="33">
        <v>0</v>
      </c>
      <c r="AB156" s="33">
        <v>0</v>
      </c>
    </row>
    <row r="157" spans="1:28" hidden="1" x14ac:dyDescent="0.25">
      <c r="A157" t="s">
        <v>363</v>
      </c>
      <c r="B157" t="s">
        <v>119</v>
      </c>
      <c r="C157" t="s">
        <v>0</v>
      </c>
      <c r="D157" t="s">
        <v>132</v>
      </c>
      <c r="E157" s="31">
        <v>1</v>
      </c>
      <c r="F157" s="31">
        <v>1</v>
      </c>
      <c r="G157" s="31">
        <v>1</v>
      </c>
      <c r="H157" s="31">
        <v>1</v>
      </c>
      <c r="I157" s="31">
        <v>1</v>
      </c>
      <c r="J157" s="31">
        <v>1</v>
      </c>
      <c r="K157" s="31">
        <v>0</v>
      </c>
      <c r="L157" s="31">
        <v>0</v>
      </c>
      <c r="M157" s="18">
        <v>0</v>
      </c>
      <c r="N157" s="18">
        <v>1</v>
      </c>
      <c r="O157" s="18">
        <v>1</v>
      </c>
      <c r="P157" s="18">
        <v>1</v>
      </c>
      <c r="Q157" s="18">
        <v>1</v>
      </c>
      <c r="R157" s="18">
        <v>1</v>
      </c>
      <c r="S157" s="18">
        <v>1</v>
      </c>
      <c r="T157" s="18">
        <v>1</v>
      </c>
      <c r="U157" s="33">
        <v>0</v>
      </c>
      <c r="V157" s="33">
        <v>0</v>
      </c>
      <c r="W157" s="33">
        <v>1</v>
      </c>
      <c r="X157" s="33">
        <v>1</v>
      </c>
      <c r="Y157" s="33">
        <v>0</v>
      </c>
      <c r="Z157" s="33">
        <v>0</v>
      </c>
      <c r="AA157" s="33">
        <v>0</v>
      </c>
      <c r="AB157" s="33">
        <v>0</v>
      </c>
    </row>
    <row r="158" spans="1:28" hidden="1" x14ac:dyDescent="0.25">
      <c r="A158" t="s">
        <v>364</v>
      </c>
      <c r="B158" t="s">
        <v>119</v>
      </c>
      <c r="C158" t="s">
        <v>0</v>
      </c>
      <c r="D158" t="s">
        <v>134</v>
      </c>
      <c r="E158" s="31">
        <v>1</v>
      </c>
      <c r="F158" s="31">
        <v>1</v>
      </c>
      <c r="G158" s="31">
        <v>1</v>
      </c>
      <c r="H158" s="31">
        <v>1</v>
      </c>
      <c r="I158" s="31">
        <v>1</v>
      </c>
      <c r="J158" s="31">
        <v>0</v>
      </c>
      <c r="K158" s="31">
        <v>0</v>
      </c>
      <c r="L158" s="31">
        <v>1</v>
      </c>
      <c r="M158" s="18">
        <v>1</v>
      </c>
      <c r="N158" s="18">
        <v>0</v>
      </c>
      <c r="O158" s="18">
        <v>1</v>
      </c>
      <c r="P158" s="18">
        <v>1</v>
      </c>
      <c r="Q158" s="18">
        <v>1</v>
      </c>
      <c r="R158" s="18">
        <v>0</v>
      </c>
      <c r="S158" s="18">
        <v>1</v>
      </c>
      <c r="T158" s="18">
        <v>1</v>
      </c>
      <c r="U158" s="33">
        <v>0</v>
      </c>
      <c r="V158" s="33">
        <v>0</v>
      </c>
      <c r="W158" s="33">
        <v>1</v>
      </c>
      <c r="X158" s="33">
        <v>1</v>
      </c>
      <c r="Y158" s="33">
        <v>0</v>
      </c>
      <c r="Z158" s="33">
        <v>0</v>
      </c>
      <c r="AA158" s="33">
        <v>0</v>
      </c>
      <c r="AB158" s="33">
        <v>0</v>
      </c>
    </row>
    <row r="159" spans="1:28" hidden="1" x14ac:dyDescent="0.25">
      <c r="A159" t="s">
        <v>365</v>
      </c>
      <c r="B159" t="s">
        <v>119</v>
      </c>
      <c r="C159" t="s">
        <v>0</v>
      </c>
      <c r="D159" t="s">
        <v>136</v>
      </c>
      <c r="E159" s="31">
        <v>1</v>
      </c>
      <c r="F159" s="31">
        <v>1</v>
      </c>
      <c r="G159" s="31">
        <v>0</v>
      </c>
      <c r="H159" s="31">
        <v>1</v>
      </c>
      <c r="I159" s="31">
        <v>1</v>
      </c>
      <c r="J159" s="31">
        <v>1</v>
      </c>
      <c r="K159" s="31">
        <v>1</v>
      </c>
      <c r="L159" s="31">
        <v>0</v>
      </c>
      <c r="M159" s="18">
        <v>0</v>
      </c>
      <c r="N159" s="18">
        <v>0</v>
      </c>
      <c r="O159" s="18">
        <v>0</v>
      </c>
      <c r="P159" s="18">
        <v>1</v>
      </c>
      <c r="Q159" s="18">
        <v>1</v>
      </c>
      <c r="R159" s="18">
        <v>1</v>
      </c>
      <c r="S159" s="18">
        <v>1</v>
      </c>
      <c r="T159" s="18">
        <v>1</v>
      </c>
      <c r="U159" s="33">
        <v>1</v>
      </c>
      <c r="V159" s="33">
        <v>1</v>
      </c>
      <c r="W159" s="33">
        <v>1</v>
      </c>
      <c r="X159" s="33">
        <v>1</v>
      </c>
      <c r="Y159" s="33">
        <v>0</v>
      </c>
      <c r="Z159" s="33">
        <v>0</v>
      </c>
      <c r="AA159" s="33">
        <v>0</v>
      </c>
      <c r="AB159" s="33">
        <v>0</v>
      </c>
    </row>
    <row r="160" spans="1:28" hidden="1" x14ac:dyDescent="0.25">
      <c r="A160" t="s">
        <v>366</v>
      </c>
      <c r="B160" t="s">
        <v>119</v>
      </c>
      <c r="C160" t="s">
        <v>0</v>
      </c>
      <c r="D160" t="s">
        <v>142</v>
      </c>
      <c r="E160" s="31">
        <v>1</v>
      </c>
      <c r="F160" s="31">
        <v>1</v>
      </c>
      <c r="G160" s="31">
        <v>1</v>
      </c>
      <c r="H160" s="31">
        <v>1</v>
      </c>
      <c r="I160" s="31">
        <v>1</v>
      </c>
      <c r="J160" s="31">
        <v>0</v>
      </c>
      <c r="K160" s="31">
        <v>0</v>
      </c>
      <c r="L160" s="31">
        <v>1</v>
      </c>
      <c r="M160" s="18">
        <v>0</v>
      </c>
      <c r="N160" s="18">
        <v>1</v>
      </c>
      <c r="O160" s="18">
        <v>1</v>
      </c>
      <c r="P160" s="18">
        <v>0</v>
      </c>
      <c r="Q160" s="18">
        <v>1</v>
      </c>
      <c r="R160" s="18">
        <v>1</v>
      </c>
      <c r="S160" s="18">
        <v>0</v>
      </c>
      <c r="T160" s="18">
        <v>1</v>
      </c>
      <c r="U160" s="33">
        <v>0</v>
      </c>
      <c r="V160" s="33">
        <v>0</v>
      </c>
      <c r="W160" s="33">
        <v>1</v>
      </c>
      <c r="X160" s="33">
        <v>0</v>
      </c>
      <c r="Y160" s="33">
        <v>1</v>
      </c>
      <c r="Z160" s="33">
        <v>1</v>
      </c>
      <c r="AA160" s="33">
        <v>1</v>
      </c>
      <c r="AB160" s="33">
        <v>1</v>
      </c>
    </row>
    <row r="161" spans="1:28" hidden="1" x14ac:dyDescent="0.25">
      <c r="A161" t="s">
        <v>367</v>
      </c>
      <c r="B161" t="s">
        <v>119</v>
      </c>
      <c r="C161" t="s">
        <v>1</v>
      </c>
      <c r="D161" t="s">
        <v>49</v>
      </c>
      <c r="E161" s="31">
        <v>0</v>
      </c>
      <c r="F161" s="31">
        <v>0</v>
      </c>
      <c r="G161" s="31">
        <v>0</v>
      </c>
      <c r="H161" s="31">
        <v>1</v>
      </c>
      <c r="I161" s="31">
        <v>0</v>
      </c>
      <c r="J161" s="31">
        <v>0</v>
      </c>
      <c r="K161" s="31">
        <v>0</v>
      </c>
      <c r="L161" s="31">
        <v>0</v>
      </c>
      <c r="M161" s="18">
        <v>0</v>
      </c>
      <c r="N161" s="18">
        <v>0</v>
      </c>
      <c r="O161" s="18">
        <v>1</v>
      </c>
      <c r="P161" s="18">
        <v>1</v>
      </c>
      <c r="Q161" s="18">
        <v>1</v>
      </c>
      <c r="R161" s="18">
        <v>0</v>
      </c>
      <c r="S161" s="18">
        <v>1</v>
      </c>
      <c r="T161" s="18">
        <v>1</v>
      </c>
      <c r="U161" s="33">
        <v>0</v>
      </c>
      <c r="V161" s="33">
        <v>0</v>
      </c>
      <c r="W161" s="33">
        <v>1</v>
      </c>
      <c r="X161" s="33">
        <v>1</v>
      </c>
      <c r="Y161" s="33">
        <v>1</v>
      </c>
      <c r="Z161" s="33">
        <v>1</v>
      </c>
      <c r="AA161" s="33">
        <v>0</v>
      </c>
      <c r="AB161" s="33">
        <v>0</v>
      </c>
    </row>
    <row r="162" spans="1:28" hidden="1" x14ac:dyDescent="0.25">
      <c r="A162" t="s">
        <v>368</v>
      </c>
      <c r="B162" t="s">
        <v>119</v>
      </c>
      <c r="C162" t="s">
        <v>1</v>
      </c>
      <c r="D162" t="s">
        <v>120</v>
      </c>
      <c r="E162" s="31">
        <v>0</v>
      </c>
      <c r="F162" s="31">
        <v>1</v>
      </c>
      <c r="G162" s="31">
        <v>1</v>
      </c>
      <c r="H162" s="31">
        <v>1</v>
      </c>
      <c r="I162" s="31">
        <v>1</v>
      </c>
      <c r="J162" s="31">
        <v>1</v>
      </c>
      <c r="K162" s="31">
        <v>1</v>
      </c>
      <c r="L162" s="31">
        <v>1</v>
      </c>
      <c r="M162" s="18">
        <v>0</v>
      </c>
      <c r="N162" s="18">
        <v>1</v>
      </c>
      <c r="O162" s="18">
        <v>1</v>
      </c>
      <c r="P162" s="18">
        <v>1</v>
      </c>
      <c r="Q162" s="18">
        <v>1</v>
      </c>
      <c r="R162" s="18">
        <v>1</v>
      </c>
      <c r="S162" s="18">
        <v>1</v>
      </c>
      <c r="T162" s="18">
        <v>1</v>
      </c>
      <c r="U162" s="33">
        <v>0</v>
      </c>
      <c r="V162" s="33">
        <v>0</v>
      </c>
      <c r="W162" s="33">
        <v>1</v>
      </c>
      <c r="X162" s="33">
        <v>1</v>
      </c>
      <c r="Y162" s="33">
        <v>0</v>
      </c>
      <c r="Z162" s="33">
        <v>0</v>
      </c>
      <c r="AA162" s="33">
        <v>1</v>
      </c>
      <c r="AB162" s="33">
        <v>0</v>
      </c>
    </row>
    <row r="163" spans="1:28" hidden="1" x14ac:dyDescent="0.25">
      <c r="A163" t="s">
        <v>369</v>
      </c>
      <c r="B163" t="s">
        <v>119</v>
      </c>
      <c r="C163" t="s">
        <v>1</v>
      </c>
      <c r="D163" t="s">
        <v>121</v>
      </c>
      <c r="E163" s="31">
        <v>0</v>
      </c>
      <c r="F163" s="31">
        <v>1</v>
      </c>
      <c r="G163" s="31">
        <v>1</v>
      </c>
      <c r="H163" s="31">
        <v>1</v>
      </c>
      <c r="I163" s="31">
        <v>1</v>
      </c>
      <c r="J163" s="31">
        <v>1</v>
      </c>
      <c r="K163" s="31">
        <v>1</v>
      </c>
      <c r="L163" s="31">
        <v>1</v>
      </c>
      <c r="M163" s="18">
        <v>0</v>
      </c>
      <c r="N163" s="18">
        <v>0</v>
      </c>
      <c r="O163" s="18">
        <v>1</v>
      </c>
      <c r="P163" s="18">
        <v>1</v>
      </c>
      <c r="Q163" s="18">
        <v>1</v>
      </c>
      <c r="R163" s="18">
        <v>1</v>
      </c>
      <c r="S163" s="18">
        <v>1</v>
      </c>
      <c r="T163" s="18">
        <v>1</v>
      </c>
      <c r="U163" s="33">
        <v>0</v>
      </c>
      <c r="V163" s="33">
        <v>0</v>
      </c>
      <c r="W163" s="33">
        <v>1</v>
      </c>
      <c r="X163" s="33">
        <v>1</v>
      </c>
      <c r="Y163" s="33">
        <v>0</v>
      </c>
      <c r="Z163" s="33">
        <v>0</v>
      </c>
      <c r="AA163" s="33">
        <v>0</v>
      </c>
      <c r="AB163" s="33">
        <v>0</v>
      </c>
    </row>
    <row r="164" spans="1:28" hidden="1" x14ac:dyDescent="0.25">
      <c r="A164" t="s">
        <v>593</v>
      </c>
      <c r="B164" t="s">
        <v>119</v>
      </c>
      <c r="C164" t="s">
        <v>1</v>
      </c>
      <c r="D164" t="s">
        <v>75</v>
      </c>
      <c r="E164" s="31">
        <v>0</v>
      </c>
      <c r="F164" s="31">
        <v>1</v>
      </c>
      <c r="G164" s="31">
        <v>1</v>
      </c>
      <c r="H164" s="31">
        <v>1</v>
      </c>
      <c r="I164" s="31">
        <v>1</v>
      </c>
      <c r="J164" s="31">
        <v>1</v>
      </c>
      <c r="K164" s="31">
        <v>1</v>
      </c>
      <c r="L164" s="31">
        <v>0</v>
      </c>
      <c r="M164" s="18">
        <v>1</v>
      </c>
      <c r="N164" s="18">
        <v>0</v>
      </c>
      <c r="O164" s="18">
        <v>0</v>
      </c>
      <c r="P164" s="18">
        <v>0</v>
      </c>
      <c r="Q164" s="18">
        <v>0</v>
      </c>
      <c r="R164" s="18">
        <v>1</v>
      </c>
      <c r="S164" s="18">
        <v>1</v>
      </c>
      <c r="T164" s="18">
        <v>1</v>
      </c>
      <c r="U164" s="33">
        <v>1</v>
      </c>
      <c r="V164" s="33">
        <v>0</v>
      </c>
      <c r="W164" s="33">
        <v>1</v>
      </c>
      <c r="X164" s="33">
        <v>1</v>
      </c>
      <c r="Y164" s="33">
        <v>0</v>
      </c>
      <c r="Z164" s="33">
        <v>0</v>
      </c>
      <c r="AA164" s="33">
        <v>0</v>
      </c>
      <c r="AB164" s="33">
        <v>0</v>
      </c>
    </row>
    <row r="165" spans="1:28" hidden="1" x14ac:dyDescent="0.25">
      <c r="A165" t="s">
        <v>594</v>
      </c>
      <c r="B165" t="s">
        <v>119</v>
      </c>
      <c r="C165" t="s">
        <v>1</v>
      </c>
      <c r="D165" t="s">
        <v>77</v>
      </c>
      <c r="E165" s="31">
        <v>1</v>
      </c>
      <c r="F165" s="31">
        <v>1</v>
      </c>
      <c r="G165" s="31">
        <v>1</v>
      </c>
      <c r="H165" s="31">
        <v>0</v>
      </c>
      <c r="I165" s="31">
        <v>0</v>
      </c>
      <c r="J165" s="31">
        <v>1</v>
      </c>
      <c r="K165" s="31">
        <v>1</v>
      </c>
      <c r="L165" s="31">
        <v>0</v>
      </c>
      <c r="M165" s="18">
        <v>1</v>
      </c>
      <c r="N165" s="18">
        <v>0</v>
      </c>
      <c r="O165" s="18">
        <v>1</v>
      </c>
      <c r="P165" s="18">
        <v>0</v>
      </c>
      <c r="Q165" s="18">
        <v>0</v>
      </c>
      <c r="R165" s="18">
        <v>1</v>
      </c>
      <c r="S165" s="18">
        <v>0</v>
      </c>
      <c r="T165" s="18">
        <v>1</v>
      </c>
      <c r="U165" s="33">
        <v>1</v>
      </c>
      <c r="V165" s="33">
        <v>1</v>
      </c>
      <c r="W165" s="33">
        <v>1</v>
      </c>
      <c r="X165" s="33">
        <v>1</v>
      </c>
      <c r="Y165" s="33">
        <v>0</v>
      </c>
      <c r="Z165" s="33">
        <v>0</v>
      </c>
      <c r="AA165" s="33">
        <v>0</v>
      </c>
      <c r="AB165" s="33">
        <v>0</v>
      </c>
    </row>
    <row r="166" spans="1:28" hidden="1" x14ac:dyDescent="0.25">
      <c r="A166" t="s">
        <v>595</v>
      </c>
      <c r="B166" t="s">
        <v>119</v>
      </c>
      <c r="C166" t="s">
        <v>1</v>
      </c>
      <c r="D166" t="s">
        <v>78</v>
      </c>
      <c r="E166" s="31">
        <v>0</v>
      </c>
      <c r="F166" s="31">
        <v>1</v>
      </c>
      <c r="G166" s="31">
        <v>0</v>
      </c>
      <c r="H166" s="31">
        <v>0</v>
      </c>
      <c r="I166" s="31">
        <v>0</v>
      </c>
      <c r="J166" s="31">
        <v>1</v>
      </c>
      <c r="K166" s="31">
        <v>1</v>
      </c>
      <c r="L166" s="31">
        <v>0</v>
      </c>
      <c r="M166" s="18">
        <v>0</v>
      </c>
      <c r="N166" s="18">
        <v>0</v>
      </c>
      <c r="O166" s="18">
        <v>1</v>
      </c>
      <c r="P166" s="18">
        <v>1</v>
      </c>
      <c r="Q166" s="18">
        <v>0</v>
      </c>
      <c r="R166" s="18">
        <v>1</v>
      </c>
      <c r="S166" s="18">
        <v>0</v>
      </c>
      <c r="T166" s="18">
        <v>1</v>
      </c>
      <c r="U166" s="33">
        <v>0</v>
      </c>
      <c r="V166" s="33">
        <v>0</v>
      </c>
      <c r="W166" s="33">
        <v>1</v>
      </c>
      <c r="X166" s="33">
        <v>1</v>
      </c>
      <c r="Y166" s="33">
        <v>0</v>
      </c>
      <c r="Z166" s="33">
        <v>0</v>
      </c>
      <c r="AA166" s="33">
        <v>0</v>
      </c>
      <c r="AB166" s="33">
        <v>0</v>
      </c>
    </row>
    <row r="167" spans="1:28" hidden="1" x14ac:dyDescent="0.25">
      <c r="A167" t="s">
        <v>370</v>
      </c>
      <c r="B167" t="s">
        <v>144</v>
      </c>
      <c r="C167" t="s">
        <v>0</v>
      </c>
      <c r="D167" t="s">
        <v>146</v>
      </c>
      <c r="E167" s="31">
        <v>1</v>
      </c>
      <c r="F167" s="31">
        <v>1</v>
      </c>
      <c r="G167" s="31">
        <v>1</v>
      </c>
      <c r="H167" s="31">
        <v>1</v>
      </c>
      <c r="I167" s="31">
        <v>1</v>
      </c>
      <c r="J167" s="31">
        <v>1</v>
      </c>
      <c r="K167" s="31">
        <v>1</v>
      </c>
      <c r="L167" s="31">
        <v>1</v>
      </c>
      <c r="M167" s="18">
        <v>0</v>
      </c>
      <c r="N167" s="18">
        <v>1</v>
      </c>
      <c r="O167" s="18">
        <v>1</v>
      </c>
      <c r="P167" s="18">
        <v>1</v>
      </c>
      <c r="Q167" s="18">
        <v>1</v>
      </c>
      <c r="R167" s="18">
        <v>1</v>
      </c>
      <c r="S167" s="18">
        <v>1</v>
      </c>
      <c r="T167" s="18">
        <v>1</v>
      </c>
      <c r="U167" s="33">
        <v>1</v>
      </c>
      <c r="V167" s="33">
        <v>0</v>
      </c>
      <c r="W167" s="33">
        <v>1</v>
      </c>
      <c r="X167" s="33">
        <v>1</v>
      </c>
      <c r="Y167" s="33">
        <v>0</v>
      </c>
      <c r="Z167" s="33">
        <v>1</v>
      </c>
      <c r="AA167" s="33">
        <v>1</v>
      </c>
      <c r="AB167" s="33">
        <v>1</v>
      </c>
    </row>
    <row r="168" spans="1:28" hidden="1" x14ac:dyDescent="0.25">
      <c r="A168" t="s">
        <v>371</v>
      </c>
      <c r="B168" t="s">
        <v>144</v>
      </c>
      <c r="C168" t="s">
        <v>0</v>
      </c>
      <c r="D168" t="s">
        <v>148</v>
      </c>
      <c r="E168" s="31">
        <v>1</v>
      </c>
      <c r="F168" s="31">
        <v>1</v>
      </c>
      <c r="G168" s="31">
        <v>1</v>
      </c>
      <c r="H168" s="31">
        <v>1</v>
      </c>
      <c r="I168" s="31">
        <v>1</v>
      </c>
      <c r="J168" s="31">
        <v>1</v>
      </c>
      <c r="K168" s="31">
        <v>1</v>
      </c>
      <c r="L168" s="31">
        <v>1</v>
      </c>
      <c r="M168" s="18">
        <v>1</v>
      </c>
      <c r="N168" s="18">
        <v>1</v>
      </c>
      <c r="O168" s="18">
        <v>1</v>
      </c>
      <c r="P168" s="18">
        <v>1</v>
      </c>
      <c r="Q168" s="18">
        <v>1</v>
      </c>
      <c r="R168" s="18">
        <v>1</v>
      </c>
      <c r="S168" s="18">
        <v>1</v>
      </c>
      <c r="T168" s="18">
        <v>1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1</v>
      </c>
      <c r="AA168" s="33">
        <v>1</v>
      </c>
      <c r="AB168" s="33">
        <v>1</v>
      </c>
    </row>
    <row r="169" spans="1:28" hidden="1" x14ac:dyDescent="0.25">
      <c r="A169" t="s">
        <v>372</v>
      </c>
      <c r="B169" t="s">
        <v>144</v>
      </c>
      <c r="C169" t="s">
        <v>0</v>
      </c>
      <c r="D169" t="s">
        <v>150</v>
      </c>
      <c r="E169" s="31">
        <v>1</v>
      </c>
      <c r="F169" s="31">
        <v>1</v>
      </c>
      <c r="G169" s="31">
        <v>1</v>
      </c>
      <c r="H169" s="31">
        <v>1</v>
      </c>
      <c r="I169" s="31">
        <v>1</v>
      </c>
      <c r="J169" s="31">
        <v>1</v>
      </c>
      <c r="K169" s="31">
        <v>1</v>
      </c>
      <c r="L169" s="31">
        <v>1</v>
      </c>
      <c r="M169" s="18">
        <v>1</v>
      </c>
      <c r="N169" s="18">
        <v>1</v>
      </c>
      <c r="O169" s="18">
        <v>1</v>
      </c>
      <c r="P169" s="18">
        <v>1</v>
      </c>
      <c r="Q169" s="18">
        <v>0</v>
      </c>
      <c r="R169" s="18">
        <v>1</v>
      </c>
      <c r="S169" s="18">
        <v>1</v>
      </c>
      <c r="T169" s="18">
        <v>1</v>
      </c>
      <c r="U169" s="33">
        <v>0</v>
      </c>
      <c r="V169" s="33">
        <v>0</v>
      </c>
      <c r="W169" s="33">
        <v>0</v>
      </c>
      <c r="X169" s="33">
        <v>0</v>
      </c>
      <c r="Y169" s="33">
        <v>1</v>
      </c>
      <c r="Z169" s="33">
        <v>1</v>
      </c>
      <c r="AA169" s="33">
        <v>0</v>
      </c>
      <c r="AB169" s="33">
        <v>1</v>
      </c>
    </row>
    <row r="170" spans="1:28" hidden="1" x14ac:dyDescent="0.25">
      <c r="A170" t="s">
        <v>373</v>
      </c>
      <c r="B170" t="s">
        <v>143</v>
      </c>
      <c r="C170" t="s">
        <v>0</v>
      </c>
      <c r="D170" t="s">
        <v>286</v>
      </c>
      <c r="E170" s="31">
        <v>1</v>
      </c>
      <c r="F170" s="31">
        <v>1</v>
      </c>
      <c r="G170" s="31">
        <v>1</v>
      </c>
      <c r="H170" s="31">
        <v>1</v>
      </c>
      <c r="I170" s="31">
        <v>0</v>
      </c>
      <c r="J170" s="31">
        <v>1</v>
      </c>
      <c r="K170" s="31">
        <v>1</v>
      </c>
      <c r="L170" s="31">
        <v>1</v>
      </c>
      <c r="M170" s="18">
        <v>1</v>
      </c>
      <c r="N170" s="18">
        <v>1</v>
      </c>
      <c r="O170" s="18">
        <v>1</v>
      </c>
      <c r="P170" s="18">
        <v>0</v>
      </c>
      <c r="Q170" s="18">
        <v>1</v>
      </c>
      <c r="R170" s="18">
        <v>1</v>
      </c>
      <c r="S170" s="18">
        <v>1</v>
      </c>
      <c r="T170" s="18">
        <v>1</v>
      </c>
      <c r="U170" s="33">
        <v>1</v>
      </c>
      <c r="V170" s="33">
        <v>0</v>
      </c>
      <c r="W170" s="33">
        <v>0</v>
      </c>
      <c r="X170" s="33">
        <v>0</v>
      </c>
      <c r="Y170" s="33">
        <v>1</v>
      </c>
      <c r="Z170" s="33">
        <v>1</v>
      </c>
      <c r="AA170" s="33">
        <v>1</v>
      </c>
      <c r="AB170" s="33">
        <v>1</v>
      </c>
    </row>
    <row r="171" spans="1:28" hidden="1" x14ac:dyDescent="0.25">
      <c r="A171" t="s">
        <v>374</v>
      </c>
      <c r="B171" t="s">
        <v>143</v>
      </c>
      <c r="C171" t="s">
        <v>1</v>
      </c>
      <c r="D171" t="s">
        <v>49</v>
      </c>
      <c r="E171" s="31">
        <v>1</v>
      </c>
      <c r="F171" s="31">
        <v>0</v>
      </c>
      <c r="G171" s="31">
        <v>1</v>
      </c>
      <c r="H171" s="31">
        <v>1</v>
      </c>
      <c r="I171" s="31">
        <v>0</v>
      </c>
      <c r="J171" s="31">
        <v>0</v>
      </c>
      <c r="K171" s="31">
        <v>0</v>
      </c>
      <c r="L171" s="31">
        <v>1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33">
        <v>0</v>
      </c>
      <c r="V171" s="33">
        <v>0</v>
      </c>
      <c r="W171" s="33">
        <v>1</v>
      </c>
      <c r="X171" s="33">
        <v>1</v>
      </c>
      <c r="Y171" s="33">
        <v>0</v>
      </c>
      <c r="Z171" s="33">
        <v>0</v>
      </c>
      <c r="AA171" s="33">
        <v>0</v>
      </c>
      <c r="AB171" s="33">
        <v>0</v>
      </c>
    </row>
    <row r="172" spans="1:28" hidden="1" x14ac:dyDescent="0.25">
      <c r="A172" t="s">
        <v>596</v>
      </c>
      <c r="B172" t="s">
        <v>143</v>
      </c>
      <c r="C172" t="s">
        <v>1</v>
      </c>
      <c r="D172" t="s">
        <v>120</v>
      </c>
      <c r="E172" s="31">
        <v>1</v>
      </c>
      <c r="F172" s="31">
        <v>1</v>
      </c>
      <c r="G172" s="31">
        <v>1</v>
      </c>
      <c r="H172" s="31">
        <v>1</v>
      </c>
      <c r="I172" s="31">
        <v>0</v>
      </c>
      <c r="J172" s="31">
        <v>0</v>
      </c>
      <c r="K172" s="31">
        <v>1</v>
      </c>
      <c r="L172" s="31">
        <v>1</v>
      </c>
      <c r="M172" s="18">
        <v>0</v>
      </c>
      <c r="N172" s="18">
        <v>1</v>
      </c>
      <c r="O172" s="18">
        <v>1</v>
      </c>
      <c r="P172" s="18">
        <v>1</v>
      </c>
      <c r="Q172" s="18">
        <v>0</v>
      </c>
      <c r="R172" s="18">
        <v>0</v>
      </c>
      <c r="S172" s="18">
        <v>1</v>
      </c>
      <c r="T172" s="18">
        <v>1</v>
      </c>
      <c r="U172" s="33">
        <v>0</v>
      </c>
      <c r="V172" s="33">
        <v>0</v>
      </c>
      <c r="W172" s="33">
        <v>1</v>
      </c>
      <c r="X172" s="33">
        <v>1</v>
      </c>
      <c r="Y172" s="33">
        <v>0</v>
      </c>
      <c r="Z172" s="33">
        <v>0</v>
      </c>
      <c r="AA172" s="33">
        <v>1</v>
      </c>
      <c r="AB172" s="33">
        <v>0</v>
      </c>
    </row>
    <row r="173" spans="1:28" hidden="1" x14ac:dyDescent="0.25">
      <c r="D173" s="34" t="s">
        <v>600</v>
      </c>
      <c r="E173" s="35">
        <f>AVERAGE(E2:E172)</f>
        <v>0.57894736842105265</v>
      </c>
      <c r="F173" s="35">
        <f t="shared" ref="F173:AB173" si="0">AVERAGE(F2:F172)</f>
        <v>0.57894736842105265</v>
      </c>
      <c r="G173" s="35">
        <f t="shared" si="0"/>
        <v>0.6900584795321637</v>
      </c>
      <c r="H173" s="35">
        <f t="shared" si="0"/>
        <v>0.73099415204678364</v>
      </c>
      <c r="I173" s="35">
        <f t="shared" si="0"/>
        <v>0.64912280701754388</v>
      </c>
      <c r="J173" s="35">
        <f t="shared" si="0"/>
        <v>0.66666666666666663</v>
      </c>
      <c r="K173" s="35">
        <f t="shared" si="0"/>
        <v>0.79532163742690054</v>
      </c>
      <c r="L173" s="35">
        <f t="shared" si="0"/>
        <v>0.77777777777777779</v>
      </c>
      <c r="M173" s="37">
        <f t="shared" si="0"/>
        <v>0.2982456140350877</v>
      </c>
      <c r="N173" s="37">
        <f t="shared" si="0"/>
        <v>0.38596491228070173</v>
      </c>
      <c r="O173" s="37">
        <f t="shared" si="0"/>
        <v>0.57309941520467833</v>
      </c>
      <c r="P173" s="37">
        <f t="shared" si="0"/>
        <v>0.51461988304093564</v>
      </c>
      <c r="Q173" s="37">
        <f>AVERAGE(Q2:Q172)</f>
        <v>0.56140350877192979</v>
      </c>
      <c r="R173" s="37">
        <f>AVERAGE(R2:R172)</f>
        <v>0.6257309941520468</v>
      </c>
      <c r="S173" s="37">
        <f>AVERAGE(S2:S172)</f>
        <v>0.81871345029239762</v>
      </c>
      <c r="T173" s="37">
        <f>AVERAGE(T2:T172)</f>
        <v>0.81871345029239762</v>
      </c>
      <c r="U173" s="38">
        <f t="shared" si="0"/>
        <v>0.36842105263157893</v>
      </c>
      <c r="V173" s="38">
        <f t="shared" si="0"/>
        <v>0.2982456140350877</v>
      </c>
      <c r="W173" s="38">
        <f t="shared" si="0"/>
        <v>0.36842105263157893</v>
      </c>
      <c r="X173" s="38">
        <f t="shared" si="0"/>
        <v>0.35087719298245612</v>
      </c>
      <c r="Y173" s="38">
        <f t="shared" si="0"/>
        <v>0.47368421052631576</v>
      </c>
      <c r="Z173" s="38">
        <f t="shared" si="0"/>
        <v>0.47368421052631576</v>
      </c>
      <c r="AA173" s="38">
        <f t="shared" si="0"/>
        <v>0.46198830409356723</v>
      </c>
      <c r="AB173" s="38">
        <f t="shared" si="0"/>
        <v>0.42105263157894735</v>
      </c>
    </row>
    <row r="174" spans="1:28" hidden="1" x14ac:dyDescent="0.25">
      <c r="D174" s="34" t="s">
        <v>601</v>
      </c>
      <c r="E174" s="35">
        <f>1-E173</f>
        <v>0.42105263157894735</v>
      </c>
      <c r="F174" s="35">
        <f t="shared" ref="F174:AB174" si="1">1-F173</f>
        <v>0.42105263157894735</v>
      </c>
      <c r="G174" s="35">
        <f t="shared" si="1"/>
        <v>0.3099415204678363</v>
      </c>
      <c r="H174" s="35">
        <f t="shared" si="1"/>
        <v>0.26900584795321636</v>
      </c>
      <c r="I174" s="35">
        <f t="shared" si="1"/>
        <v>0.35087719298245612</v>
      </c>
      <c r="J174" s="35">
        <f t="shared" si="1"/>
        <v>0.33333333333333337</v>
      </c>
      <c r="K174" s="35">
        <f t="shared" si="1"/>
        <v>0.20467836257309946</v>
      </c>
      <c r="L174" s="35">
        <f t="shared" si="1"/>
        <v>0.22222222222222221</v>
      </c>
      <c r="M174" s="37">
        <f t="shared" si="1"/>
        <v>0.70175438596491224</v>
      </c>
      <c r="N174" s="37">
        <f t="shared" si="1"/>
        <v>0.61403508771929827</v>
      </c>
      <c r="O174" s="37">
        <f t="shared" si="1"/>
        <v>0.42690058479532167</v>
      </c>
      <c r="P174" s="37">
        <f t="shared" si="1"/>
        <v>0.48538011695906436</v>
      </c>
      <c r="Q174" s="37">
        <f>1-Q173</f>
        <v>0.43859649122807021</v>
      </c>
      <c r="R174" s="37">
        <f>1-R173</f>
        <v>0.3742690058479532</v>
      </c>
      <c r="S174" s="37">
        <f>1-S173</f>
        <v>0.18128654970760238</v>
      </c>
      <c r="T174" s="37">
        <f>1-T173</f>
        <v>0.18128654970760238</v>
      </c>
      <c r="U174" s="38">
        <f t="shared" si="1"/>
        <v>0.63157894736842102</v>
      </c>
      <c r="V174" s="38">
        <f t="shared" si="1"/>
        <v>0.70175438596491224</v>
      </c>
      <c r="W174" s="38">
        <f t="shared" si="1"/>
        <v>0.63157894736842102</v>
      </c>
      <c r="X174" s="38">
        <f t="shared" si="1"/>
        <v>0.64912280701754388</v>
      </c>
      <c r="Y174" s="38">
        <f t="shared" si="1"/>
        <v>0.52631578947368429</v>
      </c>
      <c r="Z174" s="38">
        <f t="shared" si="1"/>
        <v>0.52631578947368429</v>
      </c>
      <c r="AA174" s="38">
        <f t="shared" si="1"/>
        <v>0.53801169590643272</v>
      </c>
      <c r="AB174" s="38">
        <f t="shared" si="1"/>
        <v>0.57894736842105265</v>
      </c>
    </row>
    <row r="175" spans="1:28" hidden="1" x14ac:dyDescent="0.25">
      <c r="E175" s="41">
        <v>2010</v>
      </c>
      <c r="F175" s="41">
        <v>2010</v>
      </c>
      <c r="G175" s="41">
        <v>2010</v>
      </c>
      <c r="H175" s="41">
        <v>2010</v>
      </c>
      <c r="I175" s="12">
        <v>2012</v>
      </c>
      <c r="J175" s="12">
        <v>2012</v>
      </c>
      <c r="K175" s="12">
        <v>2012</v>
      </c>
      <c r="L175" s="12">
        <v>2012</v>
      </c>
      <c r="M175" s="41">
        <v>2010</v>
      </c>
      <c r="N175" s="41">
        <v>2010</v>
      </c>
      <c r="O175" s="41">
        <v>2010</v>
      </c>
      <c r="P175" s="41">
        <v>2010</v>
      </c>
      <c r="Q175" s="12">
        <v>2012</v>
      </c>
      <c r="R175" s="12">
        <v>2012</v>
      </c>
      <c r="S175" s="12">
        <v>2012</v>
      </c>
      <c r="T175" s="12">
        <v>2012</v>
      </c>
      <c r="U175" s="41">
        <v>2010</v>
      </c>
      <c r="V175" s="41">
        <v>2010</v>
      </c>
      <c r="W175" s="41">
        <v>2010</v>
      </c>
      <c r="X175" s="41">
        <v>2010</v>
      </c>
      <c r="Y175" s="12">
        <v>2012</v>
      </c>
      <c r="Z175" s="12">
        <v>2012</v>
      </c>
      <c r="AA175" s="12">
        <v>2012</v>
      </c>
      <c r="AB175" s="12">
        <v>2012</v>
      </c>
    </row>
  </sheetData>
  <autoFilter ref="A1:AB175">
    <filterColumn colId="1">
      <filters>
        <filter val="IMSS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1"/>
  </sheetPr>
  <dimension ref="A1:AR92"/>
  <sheetViews>
    <sheetView topLeftCell="E58" zoomScale="55" zoomScaleNormal="55" workbookViewId="0">
      <selection activeCell="AJ4" sqref="K4:AJ8"/>
    </sheetView>
  </sheetViews>
  <sheetFormatPr baseColWidth="10" defaultRowHeight="15" x14ac:dyDescent="0.25"/>
  <cols>
    <col min="4" max="4" width="10.5703125" bestFit="1" customWidth="1"/>
    <col min="5" max="28" width="12.42578125" style="12" bestFit="1" customWidth="1"/>
    <col min="29" max="40" width="10.28515625" bestFit="1" customWidth="1"/>
  </cols>
  <sheetData>
    <row r="1" spans="1:40" x14ac:dyDescent="0.25">
      <c r="A1" s="22" t="s">
        <v>288</v>
      </c>
      <c r="B1" s="22" t="s">
        <v>381</v>
      </c>
      <c r="C1" s="22" t="s">
        <v>382</v>
      </c>
      <c r="D1" s="22" t="s">
        <v>383</v>
      </c>
      <c r="E1" s="11" t="s">
        <v>634</v>
      </c>
      <c r="F1" s="11" t="s">
        <v>635</v>
      </c>
      <c r="G1" s="11" t="s">
        <v>636</v>
      </c>
      <c r="H1" s="11" t="s">
        <v>637</v>
      </c>
      <c r="I1" s="22" t="s">
        <v>626</v>
      </c>
      <c r="J1" s="22" t="s">
        <v>627</v>
      </c>
      <c r="K1" s="22" t="s">
        <v>628</v>
      </c>
      <c r="L1" s="22" t="s">
        <v>629</v>
      </c>
      <c r="M1" s="11" t="s">
        <v>614</v>
      </c>
      <c r="N1" s="11" t="s">
        <v>615</v>
      </c>
      <c r="O1" s="11" t="s">
        <v>616</v>
      </c>
      <c r="P1" s="11" t="s">
        <v>617</v>
      </c>
      <c r="Q1" s="22" t="s">
        <v>630</v>
      </c>
      <c r="R1" s="22" t="s">
        <v>631</v>
      </c>
      <c r="S1" s="22" t="s">
        <v>632</v>
      </c>
      <c r="T1" s="22" t="s">
        <v>633</v>
      </c>
      <c r="U1" s="11" t="s">
        <v>602</v>
      </c>
      <c r="V1" s="11" t="s">
        <v>603</v>
      </c>
      <c r="W1" s="11" t="s">
        <v>604</v>
      </c>
      <c r="X1" s="11" t="s">
        <v>605</v>
      </c>
      <c r="Y1" s="22" t="s">
        <v>606</v>
      </c>
      <c r="Z1" s="22" t="s">
        <v>607</v>
      </c>
      <c r="AA1" s="22" t="s">
        <v>608</v>
      </c>
      <c r="AB1" s="22" t="s">
        <v>609</v>
      </c>
      <c r="AC1" t="s">
        <v>618</v>
      </c>
      <c r="AD1" t="s">
        <v>619</v>
      </c>
      <c r="AE1" t="s">
        <v>620</v>
      </c>
      <c r="AF1" t="s">
        <v>621</v>
      </c>
      <c r="AG1" t="s">
        <v>610</v>
      </c>
      <c r="AH1" t="s">
        <v>611</v>
      </c>
      <c r="AI1" t="s">
        <v>612</v>
      </c>
      <c r="AJ1" t="s">
        <v>613</v>
      </c>
      <c r="AK1" t="s">
        <v>622</v>
      </c>
      <c r="AL1" t="s">
        <v>623</v>
      </c>
      <c r="AM1" t="s">
        <v>624</v>
      </c>
      <c r="AN1" t="s">
        <v>625</v>
      </c>
    </row>
    <row r="2" spans="1:40" x14ac:dyDescent="0.25">
      <c r="A2" t="s">
        <v>291</v>
      </c>
      <c r="B2" t="s">
        <v>151</v>
      </c>
      <c r="C2" t="s">
        <v>0</v>
      </c>
      <c r="D2" t="s">
        <v>152</v>
      </c>
      <c r="E2" s="31">
        <v>0</v>
      </c>
      <c r="F2" s="31">
        <v>1</v>
      </c>
      <c r="G2" s="31">
        <v>1</v>
      </c>
      <c r="H2" s="31">
        <v>1</v>
      </c>
      <c r="I2" s="31">
        <v>1</v>
      </c>
      <c r="J2" s="31">
        <v>1</v>
      </c>
      <c r="K2" s="31">
        <v>1</v>
      </c>
      <c r="L2" s="31">
        <v>1</v>
      </c>
      <c r="M2" s="39">
        <v>1</v>
      </c>
      <c r="N2" s="39">
        <v>0</v>
      </c>
      <c r="O2" s="39">
        <v>0</v>
      </c>
      <c r="P2" s="39">
        <v>0</v>
      </c>
      <c r="Q2" s="39">
        <v>0</v>
      </c>
      <c r="R2" s="39">
        <v>1</v>
      </c>
      <c r="S2" s="39">
        <v>1</v>
      </c>
      <c r="T2" s="39">
        <v>1</v>
      </c>
      <c r="U2" s="33">
        <v>1</v>
      </c>
      <c r="V2" s="33">
        <v>0</v>
      </c>
      <c r="W2" s="33">
        <v>0</v>
      </c>
      <c r="X2" s="33">
        <v>0</v>
      </c>
      <c r="Y2" s="33">
        <v>0</v>
      </c>
      <c r="Z2" s="33">
        <v>1</v>
      </c>
      <c r="AA2" s="33">
        <v>0</v>
      </c>
      <c r="AB2" s="33">
        <v>1</v>
      </c>
      <c r="AC2">
        <v>0</v>
      </c>
      <c r="AD2">
        <v>1</v>
      </c>
      <c r="AE2">
        <v>1</v>
      </c>
      <c r="AF2">
        <v>1</v>
      </c>
      <c r="AG2">
        <v>1</v>
      </c>
      <c r="AH2">
        <v>0</v>
      </c>
      <c r="AI2">
        <v>1</v>
      </c>
      <c r="AJ2">
        <v>1</v>
      </c>
      <c r="AK2">
        <v>0</v>
      </c>
      <c r="AL2">
        <v>0</v>
      </c>
      <c r="AM2">
        <v>0</v>
      </c>
      <c r="AN2">
        <v>0</v>
      </c>
    </row>
    <row r="3" spans="1:40" x14ac:dyDescent="0.25">
      <c r="A3" t="s">
        <v>292</v>
      </c>
      <c r="B3" t="s">
        <v>151</v>
      </c>
      <c r="C3" t="s">
        <v>0</v>
      </c>
      <c r="D3" t="s">
        <v>154</v>
      </c>
      <c r="E3" s="31">
        <v>0</v>
      </c>
      <c r="F3" s="31">
        <v>0</v>
      </c>
      <c r="G3" s="31">
        <v>0</v>
      </c>
      <c r="H3" s="31">
        <v>1</v>
      </c>
      <c r="I3" s="31">
        <v>1</v>
      </c>
      <c r="J3" s="31">
        <v>1</v>
      </c>
      <c r="K3" s="31">
        <v>1</v>
      </c>
      <c r="L3" s="31">
        <v>1</v>
      </c>
      <c r="M3" s="39">
        <v>1</v>
      </c>
      <c r="N3" s="39">
        <v>0</v>
      </c>
      <c r="O3" s="39">
        <v>0</v>
      </c>
      <c r="P3" s="39">
        <v>0</v>
      </c>
      <c r="Q3" s="39">
        <v>1</v>
      </c>
      <c r="R3" s="39">
        <v>1</v>
      </c>
      <c r="S3" s="39">
        <v>1</v>
      </c>
      <c r="T3" s="39">
        <v>1</v>
      </c>
      <c r="U3" s="33">
        <v>1</v>
      </c>
      <c r="V3" s="33">
        <v>0</v>
      </c>
      <c r="W3" s="33">
        <v>0</v>
      </c>
      <c r="X3" s="33">
        <v>0</v>
      </c>
      <c r="Y3" s="33">
        <v>1</v>
      </c>
      <c r="Z3" s="33">
        <v>1</v>
      </c>
      <c r="AA3" s="33">
        <v>1</v>
      </c>
      <c r="AB3" s="33">
        <v>0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0</v>
      </c>
      <c r="AM3">
        <v>0</v>
      </c>
      <c r="AN3">
        <v>0</v>
      </c>
    </row>
    <row r="4" spans="1:40" x14ac:dyDescent="0.25">
      <c r="A4" t="s">
        <v>293</v>
      </c>
      <c r="B4" t="s">
        <v>151</v>
      </c>
      <c r="C4" t="s">
        <v>0</v>
      </c>
      <c r="D4" t="s">
        <v>155</v>
      </c>
      <c r="E4" s="31">
        <v>1</v>
      </c>
      <c r="F4" s="31">
        <v>1</v>
      </c>
      <c r="G4" s="31">
        <v>1</v>
      </c>
      <c r="H4" s="31">
        <v>1</v>
      </c>
      <c r="I4" s="31">
        <v>1</v>
      </c>
      <c r="J4" s="31">
        <v>1</v>
      </c>
      <c r="K4" s="31">
        <v>1</v>
      </c>
      <c r="L4" s="31">
        <v>0</v>
      </c>
      <c r="M4" s="39">
        <v>1</v>
      </c>
      <c r="N4" s="39">
        <v>1</v>
      </c>
      <c r="O4" s="39">
        <v>1</v>
      </c>
      <c r="P4" s="39">
        <v>1</v>
      </c>
      <c r="Q4" s="39">
        <v>1</v>
      </c>
      <c r="R4" s="39">
        <v>1</v>
      </c>
      <c r="S4" s="39">
        <v>1</v>
      </c>
      <c r="T4" s="39">
        <v>1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1</v>
      </c>
      <c r="AC4">
        <v>1</v>
      </c>
      <c r="AD4">
        <v>0</v>
      </c>
      <c r="AE4">
        <v>1</v>
      </c>
      <c r="AF4">
        <v>1</v>
      </c>
      <c r="AG4">
        <v>1</v>
      </c>
      <c r="AH4">
        <v>1</v>
      </c>
      <c r="AI4">
        <v>0</v>
      </c>
      <c r="AJ4">
        <v>1</v>
      </c>
      <c r="AK4">
        <v>0</v>
      </c>
      <c r="AL4">
        <v>0</v>
      </c>
      <c r="AM4">
        <v>0</v>
      </c>
      <c r="AN4">
        <v>0</v>
      </c>
    </row>
    <row r="5" spans="1:40" x14ac:dyDescent="0.25">
      <c r="A5" t="s">
        <v>294</v>
      </c>
      <c r="B5" t="s">
        <v>151</v>
      </c>
      <c r="C5" t="s">
        <v>1</v>
      </c>
      <c r="D5" t="s">
        <v>49</v>
      </c>
      <c r="E5" s="31">
        <v>0</v>
      </c>
      <c r="F5" s="31">
        <v>1</v>
      </c>
      <c r="G5" s="31">
        <v>1</v>
      </c>
      <c r="H5" s="31">
        <v>1</v>
      </c>
      <c r="I5" s="31">
        <v>0</v>
      </c>
      <c r="J5" s="31">
        <v>0</v>
      </c>
      <c r="K5" s="31">
        <v>1</v>
      </c>
      <c r="L5" s="31">
        <v>1</v>
      </c>
      <c r="M5" s="39">
        <v>1</v>
      </c>
      <c r="N5" s="39">
        <v>0</v>
      </c>
      <c r="O5" s="39">
        <v>0</v>
      </c>
      <c r="P5" s="39">
        <v>0</v>
      </c>
      <c r="Q5" s="39">
        <v>0</v>
      </c>
      <c r="R5" s="39">
        <v>0</v>
      </c>
      <c r="S5" s="39">
        <v>1</v>
      </c>
      <c r="T5" s="39">
        <v>1</v>
      </c>
      <c r="U5" s="33">
        <v>0</v>
      </c>
      <c r="V5" s="33">
        <v>0</v>
      </c>
      <c r="W5" s="33">
        <v>0</v>
      </c>
      <c r="X5" s="33">
        <v>0</v>
      </c>
      <c r="Y5" s="33">
        <v>1</v>
      </c>
      <c r="Z5" s="33">
        <v>0</v>
      </c>
      <c r="AA5" s="33">
        <v>0</v>
      </c>
      <c r="AB5" s="33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0</v>
      </c>
      <c r="AL5">
        <v>0</v>
      </c>
      <c r="AM5">
        <v>1</v>
      </c>
      <c r="AN5">
        <v>1</v>
      </c>
    </row>
    <row r="6" spans="1:40" x14ac:dyDescent="0.25">
      <c r="A6" t="s">
        <v>521</v>
      </c>
      <c r="B6" t="s">
        <v>161</v>
      </c>
      <c r="C6" t="s">
        <v>0</v>
      </c>
      <c r="D6" t="s">
        <v>157</v>
      </c>
      <c r="E6" s="31">
        <v>0</v>
      </c>
      <c r="F6" s="31">
        <v>1</v>
      </c>
      <c r="G6" s="31">
        <v>1</v>
      </c>
      <c r="H6" s="31">
        <v>0</v>
      </c>
      <c r="I6" s="31">
        <v>1</v>
      </c>
      <c r="J6" s="31">
        <v>1</v>
      </c>
      <c r="K6" s="31">
        <v>1</v>
      </c>
      <c r="L6" s="31">
        <v>0</v>
      </c>
      <c r="M6" s="39">
        <v>0</v>
      </c>
      <c r="N6" s="39">
        <v>0</v>
      </c>
      <c r="O6" s="39">
        <v>0</v>
      </c>
      <c r="P6" s="39">
        <v>0</v>
      </c>
      <c r="Q6" s="39">
        <v>1</v>
      </c>
      <c r="R6" s="39">
        <v>1</v>
      </c>
      <c r="S6" s="39">
        <v>1</v>
      </c>
      <c r="T6" s="39">
        <v>1</v>
      </c>
      <c r="U6" s="33">
        <v>0</v>
      </c>
      <c r="V6" s="33">
        <v>1</v>
      </c>
      <c r="W6" s="33">
        <v>1</v>
      </c>
      <c r="X6" s="33">
        <v>1</v>
      </c>
      <c r="Y6" s="33">
        <v>1</v>
      </c>
      <c r="Z6" s="33">
        <v>1</v>
      </c>
      <c r="AA6" s="33">
        <v>1</v>
      </c>
      <c r="AB6" s="33">
        <v>1</v>
      </c>
      <c r="AC6">
        <v>0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</row>
    <row r="7" spans="1:40" x14ac:dyDescent="0.25">
      <c r="A7" t="s">
        <v>295</v>
      </c>
      <c r="B7" t="s">
        <v>289</v>
      </c>
      <c r="C7" t="s">
        <v>0</v>
      </c>
      <c r="D7" t="s">
        <v>8</v>
      </c>
      <c r="E7" s="31">
        <v>1</v>
      </c>
      <c r="F7" s="31">
        <v>1</v>
      </c>
      <c r="G7" s="31">
        <v>1</v>
      </c>
      <c r="H7" s="31">
        <v>1</v>
      </c>
      <c r="I7" s="31">
        <v>1</v>
      </c>
      <c r="J7" s="31">
        <v>0</v>
      </c>
      <c r="K7" s="31">
        <v>0</v>
      </c>
      <c r="L7" s="31">
        <v>0</v>
      </c>
      <c r="M7" s="39">
        <v>1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1</v>
      </c>
      <c r="T7" s="39">
        <v>1</v>
      </c>
      <c r="U7" s="33">
        <v>1</v>
      </c>
      <c r="V7" s="33">
        <v>0</v>
      </c>
      <c r="W7" s="33">
        <v>1</v>
      </c>
      <c r="X7" s="33">
        <v>1</v>
      </c>
      <c r="Y7" s="33">
        <v>1</v>
      </c>
      <c r="Z7" s="33">
        <v>1</v>
      </c>
      <c r="AA7" s="33">
        <v>1</v>
      </c>
      <c r="AB7" s="33">
        <v>1</v>
      </c>
      <c r="AC7">
        <v>1</v>
      </c>
      <c r="AD7">
        <v>0</v>
      </c>
      <c r="AE7">
        <v>0</v>
      </c>
      <c r="AF7">
        <v>0</v>
      </c>
      <c r="AG7">
        <v>0</v>
      </c>
      <c r="AH7">
        <v>1</v>
      </c>
      <c r="AI7">
        <v>1</v>
      </c>
      <c r="AJ7">
        <v>0</v>
      </c>
      <c r="AK7">
        <v>1</v>
      </c>
      <c r="AL7">
        <v>1</v>
      </c>
      <c r="AM7">
        <v>0</v>
      </c>
      <c r="AN7">
        <v>0</v>
      </c>
    </row>
    <row r="8" spans="1:40" x14ac:dyDescent="0.25">
      <c r="A8" t="s">
        <v>296</v>
      </c>
      <c r="B8" t="s">
        <v>289</v>
      </c>
      <c r="C8" t="s">
        <v>0</v>
      </c>
      <c r="D8" t="s">
        <v>9</v>
      </c>
      <c r="E8" s="31">
        <v>1</v>
      </c>
      <c r="F8" s="31">
        <v>0</v>
      </c>
      <c r="G8" s="31">
        <v>0</v>
      </c>
      <c r="H8" s="31">
        <v>1</v>
      </c>
      <c r="I8" s="31">
        <v>1</v>
      </c>
      <c r="J8" s="31">
        <v>0</v>
      </c>
      <c r="K8" s="31">
        <v>0</v>
      </c>
      <c r="L8" s="31">
        <v>1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1</v>
      </c>
      <c r="T8" s="39">
        <v>1</v>
      </c>
      <c r="U8" s="33">
        <v>1</v>
      </c>
      <c r="V8" s="33">
        <v>1</v>
      </c>
      <c r="W8" s="33">
        <v>1</v>
      </c>
      <c r="X8" s="33">
        <v>0</v>
      </c>
      <c r="Y8" s="33">
        <v>1</v>
      </c>
      <c r="Z8" s="33">
        <v>0</v>
      </c>
      <c r="AA8" s="33">
        <v>0</v>
      </c>
      <c r="AB8" s="33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0</v>
      </c>
      <c r="AL8">
        <v>0</v>
      </c>
      <c r="AM8">
        <v>0</v>
      </c>
      <c r="AN8">
        <v>0</v>
      </c>
    </row>
    <row r="9" spans="1:40" x14ac:dyDescent="0.25">
      <c r="A9" t="s">
        <v>297</v>
      </c>
      <c r="B9" t="s">
        <v>289</v>
      </c>
      <c r="C9" t="s">
        <v>0</v>
      </c>
      <c r="D9" t="s">
        <v>10</v>
      </c>
      <c r="E9" s="31">
        <v>0</v>
      </c>
      <c r="F9" s="31">
        <v>0</v>
      </c>
      <c r="G9" s="31">
        <v>0</v>
      </c>
      <c r="H9" s="31">
        <v>1</v>
      </c>
      <c r="I9" s="31">
        <v>0</v>
      </c>
      <c r="J9" s="31">
        <v>0</v>
      </c>
      <c r="K9" s="31">
        <v>0</v>
      </c>
      <c r="L9" s="31">
        <v>1</v>
      </c>
      <c r="M9" s="39">
        <v>0</v>
      </c>
      <c r="N9" s="39">
        <v>0</v>
      </c>
      <c r="O9" s="39">
        <v>0</v>
      </c>
      <c r="P9" s="39">
        <v>1</v>
      </c>
      <c r="Q9" s="39">
        <v>0</v>
      </c>
      <c r="R9" s="39">
        <v>0</v>
      </c>
      <c r="S9" s="39">
        <v>1</v>
      </c>
      <c r="T9" s="39">
        <v>1</v>
      </c>
      <c r="U9" s="33">
        <v>0</v>
      </c>
      <c r="V9" s="33">
        <v>0</v>
      </c>
      <c r="W9" s="33">
        <v>0</v>
      </c>
      <c r="X9" s="33">
        <v>0</v>
      </c>
      <c r="Y9" s="33">
        <v>0</v>
      </c>
      <c r="Z9" s="33">
        <v>0</v>
      </c>
      <c r="AA9" s="33">
        <v>0</v>
      </c>
      <c r="AB9" s="33">
        <v>0</v>
      </c>
      <c r="AC9">
        <v>0</v>
      </c>
      <c r="AD9">
        <v>1</v>
      </c>
      <c r="AE9">
        <v>1</v>
      </c>
      <c r="AF9">
        <v>1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1</v>
      </c>
    </row>
    <row r="10" spans="1:40" x14ac:dyDescent="0.25">
      <c r="A10" t="s">
        <v>298</v>
      </c>
      <c r="B10" t="s">
        <v>289</v>
      </c>
      <c r="C10" t="s">
        <v>0</v>
      </c>
      <c r="D10" t="s">
        <v>11</v>
      </c>
      <c r="E10" s="31">
        <v>0</v>
      </c>
      <c r="F10" s="31">
        <v>0</v>
      </c>
      <c r="G10" s="31">
        <v>1</v>
      </c>
      <c r="H10" s="31">
        <v>1</v>
      </c>
      <c r="I10" s="31">
        <v>0</v>
      </c>
      <c r="J10" s="31">
        <v>0</v>
      </c>
      <c r="K10" s="31">
        <v>0</v>
      </c>
      <c r="L10" s="31">
        <v>1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1</v>
      </c>
      <c r="T10" s="39">
        <v>1</v>
      </c>
      <c r="U10" s="33">
        <v>0</v>
      </c>
      <c r="V10" s="33">
        <v>0</v>
      </c>
      <c r="W10" s="33">
        <v>0</v>
      </c>
      <c r="X10" s="33">
        <v>0</v>
      </c>
      <c r="Y10" s="33">
        <v>1</v>
      </c>
      <c r="Z10" s="33">
        <v>1</v>
      </c>
      <c r="AA10" s="33">
        <v>1</v>
      </c>
      <c r="AB10" s="33">
        <v>0</v>
      </c>
      <c r="AC10">
        <v>1</v>
      </c>
      <c r="AD10">
        <v>1</v>
      </c>
      <c r="AE10">
        <v>1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0</v>
      </c>
      <c r="AL10">
        <v>0</v>
      </c>
      <c r="AM10">
        <v>0</v>
      </c>
      <c r="AN10">
        <v>0</v>
      </c>
    </row>
    <row r="11" spans="1:40" x14ac:dyDescent="0.25">
      <c r="A11" t="s">
        <v>299</v>
      </c>
      <c r="B11" t="s">
        <v>289</v>
      </c>
      <c r="C11" t="s">
        <v>0</v>
      </c>
      <c r="D11" t="s">
        <v>274</v>
      </c>
      <c r="E11" s="31">
        <v>0</v>
      </c>
      <c r="F11" s="31">
        <v>1</v>
      </c>
      <c r="G11" s="31">
        <v>1</v>
      </c>
      <c r="H11" s="31">
        <v>1</v>
      </c>
      <c r="I11" s="31">
        <v>1</v>
      </c>
      <c r="J11" s="31">
        <v>1</v>
      </c>
      <c r="K11" s="31">
        <v>1</v>
      </c>
      <c r="L11" s="31">
        <v>1</v>
      </c>
      <c r="M11" s="39">
        <v>1</v>
      </c>
      <c r="N11" s="39">
        <v>1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1</v>
      </c>
      <c r="U11" s="33">
        <v>1</v>
      </c>
      <c r="V11" s="33">
        <v>1</v>
      </c>
      <c r="W11" s="33">
        <v>1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0</v>
      </c>
      <c r="AI11">
        <v>1</v>
      </c>
      <c r="AJ11">
        <v>1</v>
      </c>
      <c r="AK11">
        <v>0</v>
      </c>
      <c r="AL11">
        <v>0</v>
      </c>
      <c r="AM11">
        <v>0</v>
      </c>
      <c r="AN11">
        <v>0</v>
      </c>
    </row>
    <row r="12" spans="1:40" x14ac:dyDescent="0.25">
      <c r="A12" t="s">
        <v>300</v>
      </c>
      <c r="B12" t="s">
        <v>289</v>
      </c>
      <c r="C12" t="s">
        <v>0</v>
      </c>
      <c r="D12" t="s">
        <v>13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1</v>
      </c>
      <c r="K12" s="31">
        <v>1</v>
      </c>
      <c r="L12" s="31">
        <v>1</v>
      </c>
      <c r="M12" s="39">
        <v>1</v>
      </c>
      <c r="N12" s="39">
        <v>0</v>
      </c>
      <c r="O12" s="39">
        <v>0</v>
      </c>
      <c r="P12" s="39">
        <v>0</v>
      </c>
      <c r="Q12" s="39">
        <v>1</v>
      </c>
      <c r="R12" s="39">
        <v>1</v>
      </c>
      <c r="S12" s="39">
        <v>1</v>
      </c>
      <c r="T12" s="39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>
        <v>1</v>
      </c>
      <c r="AD12">
        <v>0</v>
      </c>
      <c r="AE12">
        <v>1</v>
      </c>
      <c r="AF12">
        <v>1</v>
      </c>
      <c r="AG12">
        <v>1</v>
      </c>
      <c r="AH12">
        <v>0</v>
      </c>
      <c r="AI12">
        <v>1</v>
      </c>
      <c r="AJ12">
        <v>1</v>
      </c>
      <c r="AK12">
        <v>0</v>
      </c>
      <c r="AL12">
        <v>0</v>
      </c>
      <c r="AM12">
        <v>0</v>
      </c>
      <c r="AN12">
        <v>0</v>
      </c>
    </row>
    <row r="13" spans="1:40" x14ac:dyDescent="0.25">
      <c r="A13" t="s">
        <v>301</v>
      </c>
      <c r="B13" t="s">
        <v>289</v>
      </c>
      <c r="C13" t="s">
        <v>0</v>
      </c>
      <c r="D13" t="s">
        <v>275</v>
      </c>
      <c r="E13" s="31">
        <v>1</v>
      </c>
      <c r="F13" s="31">
        <v>1</v>
      </c>
      <c r="G13" s="31">
        <v>1</v>
      </c>
      <c r="H13" s="31">
        <v>1</v>
      </c>
      <c r="I13" s="31">
        <v>0</v>
      </c>
      <c r="J13" s="31">
        <v>0</v>
      </c>
      <c r="K13" s="31">
        <v>1</v>
      </c>
      <c r="L13" s="31">
        <v>1</v>
      </c>
      <c r="M13" s="39">
        <v>1</v>
      </c>
      <c r="N13" s="39">
        <v>1</v>
      </c>
      <c r="O13" s="39">
        <v>1</v>
      </c>
      <c r="P13" s="39">
        <v>1</v>
      </c>
      <c r="Q13" s="39">
        <v>0</v>
      </c>
      <c r="R13" s="39">
        <v>0</v>
      </c>
      <c r="S13" s="39">
        <v>1</v>
      </c>
      <c r="T13" s="39">
        <v>1</v>
      </c>
      <c r="U13" s="33">
        <v>1</v>
      </c>
      <c r="V13" s="33">
        <v>1</v>
      </c>
      <c r="W13" s="33">
        <v>1</v>
      </c>
      <c r="X13" s="33">
        <v>1</v>
      </c>
      <c r="Y13" s="33">
        <v>1</v>
      </c>
      <c r="Z13" s="33">
        <v>0</v>
      </c>
      <c r="AA13" s="33">
        <v>1</v>
      </c>
      <c r="AB13" s="3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0</v>
      </c>
      <c r="AI13">
        <v>1</v>
      </c>
      <c r="AJ13">
        <v>1</v>
      </c>
      <c r="AK13">
        <v>1</v>
      </c>
      <c r="AL13">
        <v>0</v>
      </c>
      <c r="AM13">
        <v>0</v>
      </c>
      <c r="AN13">
        <v>0</v>
      </c>
    </row>
    <row r="14" spans="1:40" x14ac:dyDescent="0.25">
      <c r="A14" t="s">
        <v>302</v>
      </c>
      <c r="B14" t="s">
        <v>14</v>
      </c>
      <c r="C14" t="s">
        <v>0</v>
      </c>
      <c r="D14" t="s">
        <v>31</v>
      </c>
      <c r="E14" s="31">
        <v>0</v>
      </c>
      <c r="F14" s="31">
        <v>1</v>
      </c>
      <c r="G14" s="31">
        <v>1</v>
      </c>
      <c r="H14" s="31">
        <v>1</v>
      </c>
      <c r="I14" s="31">
        <v>1</v>
      </c>
      <c r="J14" s="31">
        <v>0</v>
      </c>
      <c r="K14" s="31">
        <v>1</v>
      </c>
      <c r="L14" s="31">
        <v>1</v>
      </c>
      <c r="M14" s="39">
        <v>1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1</v>
      </c>
      <c r="T14" s="39">
        <v>1</v>
      </c>
      <c r="U14" s="33">
        <v>1</v>
      </c>
      <c r="V14" s="33">
        <v>1</v>
      </c>
      <c r="W14" s="33">
        <v>1</v>
      </c>
      <c r="X14" s="33">
        <v>0</v>
      </c>
      <c r="Y14" s="33">
        <v>1</v>
      </c>
      <c r="Z14" s="33">
        <v>1</v>
      </c>
      <c r="AA14" s="33">
        <v>1</v>
      </c>
      <c r="AB14" s="33">
        <v>1</v>
      </c>
      <c r="AC14">
        <v>1</v>
      </c>
      <c r="AD14">
        <v>1</v>
      </c>
      <c r="AE14">
        <v>1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</row>
    <row r="15" spans="1:40" x14ac:dyDescent="0.25">
      <c r="A15" t="s">
        <v>303</v>
      </c>
      <c r="B15" t="s">
        <v>14</v>
      </c>
      <c r="C15" t="s">
        <v>0</v>
      </c>
      <c r="D15" t="s">
        <v>29</v>
      </c>
      <c r="E15" s="31">
        <v>1</v>
      </c>
      <c r="F15" s="31">
        <v>1</v>
      </c>
      <c r="G15" s="31">
        <v>1</v>
      </c>
      <c r="H15" s="31">
        <v>1</v>
      </c>
      <c r="I15" s="31">
        <v>1</v>
      </c>
      <c r="J15" s="31">
        <v>1</v>
      </c>
      <c r="K15" s="31">
        <v>1</v>
      </c>
      <c r="L15" s="31">
        <v>0</v>
      </c>
      <c r="M15" s="39">
        <v>1</v>
      </c>
      <c r="N15" s="39">
        <v>1</v>
      </c>
      <c r="O15" s="39">
        <v>0</v>
      </c>
      <c r="P15" s="39">
        <v>1</v>
      </c>
      <c r="Q15" s="39">
        <v>1</v>
      </c>
      <c r="R15" s="39">
        <v>1</v>
      </c>
      <c r="S15" s="39">
        <v>0</v>
      </c>
      <c r="T15" s="39">
        <v>1</v>
      </c>
      <c r="U15" s="33">
        <v>1</v>
      </c>
      <c r="V15" s="33">
        <v>0</v>
      </c>
      <c r="W15" s="33">
        <v>0</v>
      </c>
      <c r="X15" s="33">
        <v>0</v>
      </c>
      <c r="Y15" s="33">
        <v>1</v>
      </c>
      <c r="Z15" s="33">
        <v>1</v>
      </c>
      <c r="AA15" s="33">
        <v>1</v>
      </c>
      <c r="AB15" s="33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</row>
    <row r="16" spans="1:40" x14ac:dyDescent="0.25">
      <c r="A16" t="s">
        <v>304</v>
      </c>
      <c r="B16" t="s">
        <v>14</v>
      </c>
      <c r="C16" t="s">
        <v>0</v>
      </c>
      <c r="D16" t="s">
        <v>16</v>
      </c>
      <c r="E16" s="31">
        <v>1</v>
      </c>
      <c r="F16" s="31">
        <v>1</v>
      </c>
      <c r="G16" s="31">
        <v>1</v>
      </c>
      <c r="H16" s="31">
        <v>1</v>
      </c>
      <c r="I16" s="31">
        <v>1</v>
      </c>
      <c r="J16" s="31">
        <v>1</v>
      </c>
      <c r="K16" s="31">
        <v>1</v>
      </c>
      <c r="L16" s="31">
        <v>1</v>
      </c>
      <c r="M16" s="39">
        <v>1</v>
      </c>
      <c r="N16" s="39">
        <v>0</v>
      </c>
      <c r="O16" s="39">
        <v>0</v>
      </c>
      <c r="P16" s="39">
        <v>1</v>
      </c>
      <c r="Q16" s="39">
        <v>1</v>
      </c>
      <c r="R16" s="39">
        <v>1</v>
      </c>
      <c r="S16" s="39">
        <v>0</v>
      </c>
      <c r="T16" s="39">
        <v>1</v>
      </c>
      <c r="U16" s="33">
        <v>1</v>
      </c>
      <c r="V16" s="33">
        <v>0</v>
      </c>
      <c r="W16" s="33">
        <v>0</v>
      </c>
      <c r="X16" s="33">
        <v>0</v>
      </c>
      <c r="Y16" s="33">
        <v>1</v>
      </c>
      <c r="Z16" s="33">
        <v>1</v>
      </c>
      <c r="AA16" s="33">
        <v>1</v>
      </c>
      <c r="AB16" s="33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</row>
    <row r="17" spans="1:40" x14ac:dyDescent="0.25">
      <c r="A17" t="s">
        <v>305</v>
      </c>
      <c r="B17" t="s">
        <v>14</v>
      </c>
      <c r="C17" t="s">
        <v>0</v>
      </c>
      <c r="D17" t="s">
        <v>32</v>
      </c>
      <c r="E17" s="31">
        <v>1</v>
      </c>
      <c r="F17" s="31">
        <v>1</v>
      </c>
      <c r="G17" s="31">
        <v>1</v>
      </c>
      <c r="H17" s="31">
        <v>1</v>
      </c>
      <c r="I17" s="31">
        <v>1</v>
      </c>
      <c r="J17" s="31">
        <v>1</v>
      </c>
      <c r="K17" s="31">
        <v>1</v>
      </c>
      <c r="L17" s="31">
        <v>1</v>
      </c>
      <c r="M17" s="39">
        <v>1</v>
      </c>
      <c r="N17" s="39">
        <v>1</v>
      </c>
      <c r="O17" s="39">
        <v>1</v>
      </c>
      <c r="P17" s="39">
        <v>1</v>
      </c>
      <c r="Q17" s="39">
        <v>1</v>
      </c>
      <c r="R17" s="39">
        <v>1</v>
      </c>
      <c r="S17" s="39">
        <v>1</v>
      </c>
      <c r="T17" s="39">
        <v>0</v>
      </c>
      <c r="U17" s="33">
        <v>1</v>
      </c>
      <c r="V17" s="33">
        <v>0</v>
      </c>
      <c r="W17" s="33">
        <v>0</v>
      </c>
      <c r="X17" s="33">
        <v>0</v>
      </c>
      <c r="Y17" s="33">
        <v>1</v>
      </c>
      <c r="Z17" s="33">
        <v>1</v>
      </c>
      <c r="AA17" s="33">
        <v>1</v>
      </c>
      <c r="AB17" s="33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</row>
    <row r="18" spans="1:40" x14ac:dyDescent="0.25">
      <c r="A18" t="s">
        <v>306</v>
      </c>
      <c r="B18" t="s">
        <v>14</v>
      </c>
      <c r="C18" t="s">
        <v>0</v>
      </c>
      <c r="D18" t="s">
        <v>20</v>
      </c>
      <c r="E18" s="31">
        <v>1</v>
      </c>
      <c r="F18" s="31">
        <v>1</v>
      </c>
      <c r="G18" s="31">
        <v>1</v>
      </c>
      <c r="H18" s="31">
        <v>1</v>
      </c>
      <c r="I18" s="31">
        <v>0</v>
      </c>
      <c r="J18" s="31">
        <v>1</v>
      </c>
      <c r="K18" s="31">
        <v>1</v>
      </c>
      <c r="L18" s="31">
        <v>1</v>
      </c>
      <c r="M18" s="39">
        <v>1</v>
      </c>
      <c r="N18" s="39">
        <v>1</v>
      </c>
      <c r="O18" s="39">
        <v>1</v>
      </c>
      <c r="P18" s="39">
        <v>0</v>
      </c>
      <c r="Q18" s="39">
        <v>1</v>
      </c>
      <c r="R18" s="39">
        <v>1</v>
      </c>
      <c r="S18" s="39">
        <v>0</v>
      </c>
      <c r="T18" s="39">
        <v>1</v>
      </c>
      <c r="U18" s="33">
        <v>1</v>
      </c>
      <c r="V18" s="33">
        <v>1</v>
      </c>
      <c r="W18" s="33">
        <v>1</v>
      </c>
      <c r="X18" s="33">
        <v>1</v>
      </c>
      <c r="Y18" s="33">
        <v>1</v>
      </c>
      <c r="Z18" s="33">
        <v>1</v>
      </c>
      <c r="AA18" s="33">
        <v>1</v>
      </c>
      <c r="AB18" s="33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0</v>
      </c>
    </row>
    <row r="19" spans="1:40" x14ac:dyDescent="0.25">
      <c r="A19" t="s">
        <v>307</v>
      </c>
      <c r="B19" t="s">
        <v>14</v>
      </c>
      <c r="C19" t="s">
        <v>0</v>
      </c>
      <c r="D19" t="s">
        <v>21</v>
      </c>
      <c r="E19" s="31">
        <v>0</v>
      </c>
      <c r="F19" s="31">
        <v>1</v>
      </c>
      <c r="G19" s="31">
        <v>1</v>
      </c>
      <c r="H19" s="31">
        <v>1</v>
      </c>
      <c r="I19" s="31">
        <v>1</v>
      </c>
      <c r="J19" s="31">
        <v>1</v>
      </c>
      <c r="K19" s="31">
        <v>1</v>
      </c>
      <c r="L19" s="31">
        <v>1</v>
      </c>
      <c r="M19" s="39">
        <v>1</v>
      </c>
      <c r="N19" s="39">
        <v>1</v>
      </c>
      <c r="O19" s="39">
        <v>1</v>
      </c>
      <c r="P19" s="39">
        <v>1</v>
      </c>
      <c r="Q19" s="39">
        <v>1</v>
      </c>
      <c r="R19" s="39">
        <v>0</v>
      </c>
      <c r="S19" s="39">
        <v>1</v>
      </c>
      <c r="T19" s="39">
        <v>1</v>
      </c>
      <c r="U19" s="33">
        <v>1</v>
      </c>
      <c r="V19" s="33">
        <v>1</v>
      </c>
      <c r="W19" s="33">
        <v>1</v>
      </c>
      <c r="X19" s="33">
        <v>1</v>
      </c>
      <c r="Y19" s="33">
        <v>1</v>
      </c>
      <c r="Z19" s="33">
        <v>1</v>
      </c>
      <c r="AA19" s="33">
        <v>1</v>
      </c>
      <c r="AB19" s="33">
        <v>1</v>
      </c>
      <c r="AC19">
        <v>1</v>
      </c>
      <c r="AD19">
        <v>1</v>
      </c>
      <c r="AE19">
        <v>0</v>
      </c>
      <c r="AF19">
        <v>1</v>
      </c>
      <c r="AG19">
        <v>0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</row>
    <row r="20" spans="1:40" x14ac:dyDescent="0.25">
      <c r="A20" t="s">
        <v>308</v>
      </c>
      <c r="B20" t="s">
        <v>14</v>
      </c>
      <c r="C20" t="s">
        <v>0</v>
      </c>
      <c r="D20" t="s">
        <v>34</v>
      </c>
      <c r="E20" s="31">
        <v>0</v>
      </c>
      <c r="F20" s="31">
        <v>1</v>
      </c>
      <c r="G20" s="31">
        <v>1</v>
      </c>
      <c r="H20" s="31">
        <v>1</v>
      </c>
      <c r="I20" s="31">
        <v>1</v>
      </c>
      <c r="J20" s="31">
        <v>0</v>
      </c>
      <c r="K20" s="31">
        <v>1</v>
      </c>
      <c r="L20" s="31">
        <v>1</v>
      </c>
      <c r="M20" s="39">
        <v>1</v>
      </c>
      <c r="N20" s="39">
        <v>1</v>
      </c>
      <c r="O20" s="39">
        <v>0</v>
      </c>
      <c r="P20" s="39">
        <v>1</v>
      </c>
      <c r="Q20" s="39">
        <v>0</v>
      </c>
      <c r="R20" s="39">
        <v>0</v>
      </c>
      <c r="S20" s="39">
        <v>1</v>
      </c>
      <c r="T20" s="39">
        <v>0</v>
      </c>
      <c r="U20" s="33">
        <v>1</v>
      </c>
      <c r="V20" s="33">
        <v>1</v>
      </c>
      <c r="W20" s="33">
        <v>1</v>
      </c>
      <c r="X20" s="33">
        <v>1</v>
      </c>
      <c r="Y20" s="33">
        <v>1</v>
      </c>
      <c r="Z20" s="33">
        <v>1</v>
      </c>
      <c r="AA20" s="33">
        <v>1</v>
      </c>
      <c r="AB20" s="33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</row>
    <row r="21" spans="1:40" x14ac:dyDescent="0.25">
      <c r="A21" t="s">
        <v>309</v>
      </c>
      <c r="B21" t="s">
        <v>14</v>
      </c>
      <c r="C21" t="s">
        <v>0</v>
      </c>
      <c r="D21" t="s">
        <v>36</v>
      </c>
      <c r="E21" s="31">
        <v>0</v>
      </c>
      <c r="F21" s="31">
        <v>1</v>
      </c>
      <c r="G21" s="31">
        <v>1</v>
      </c>
      <c r="H21" s="31">
        <v>1</v>
      </c>
      <c r="I21" s="31">
        <v>0</v>
      </c>
      <c r="J21" s="31">
        <v>0</v>
      </c>
      <c r="K21" s="31">
        <v>1</v>
      </c>
      <c r="L21" s="31">
        <v>1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1</v>
      </c>
      <c r="T21" s="39">
        <v>1</v>
      </c>
      <c r="U21" s="33">
        <v>0</v>
      </c>
      <c r="V21" s="33">
        <v>1</v>
      </c>
      <c r="W21" s="33">
        <v>0</v>
      </c>
      <c r="X21" s="33">
        <v>1</v>
      </c>
      <c r="Y21" s="33">
        <v>0</v>
      </c>
      <c r="Z21" s="33">
        <v>1</v>
      </c>
      <c r="AA21" s="33">
        <v>1</v>
      </c>
      <c r="AB21" s="33">
        <v>0</v>
      </c>
      <c r="AC21">
        <v>1</v>
      </c>
      <c r="AD21">
        <v>1</v>
      </c>
      <c r="AE21">
        <v>1</v>
      </c>
      <c r="AF21">
        <v>0</v>
      </c>
      <c r="AG21">
        <v>0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</row>
    <row r="22" spans="1:40" x14ac:dyDescent="0.25">
      <c r="A22" t="s">
        <v>310</v>
      </c>
      <c r="B22" t="s">
        <v>14</v>
      </c>
      <c r="C22" t="s">
        <v>0</v>
      </c>
      <c r="D22" t="s">
        <v>25</v>
      </c>
      <c r="E22" s="31">
        <v>1</v>
      </c>
      <c r="F22" s="31">
        <v>1</v>
      </c>
      <c r="G22" s="31">
        <v>1</v>
      </c>
      <c r="H22" s="31">
        <v>1</v>
      </c>
      <c r="I22" s="31">
        <v>0</v>
      </c>
      <c r="J22" s="31">
        <v>1</v>
      </c>
      <c r="K22" s="31">
        <v>1</v>
      </c>
      <c r="L22" s="31">
        <v>1</v>
      </c>
      <c r="M22" s="39">
        <v>1</v>
      </c>
      <c r="N22" s="39">
        <v>1</v>
      </c>
      <c r="O22" s="39">
        <v>1</v>
      </c>
      <c r="P22" s="39">
        <v>1</v>
      </c>
      <c r="Q22" s="39">
        <v>0</v>
      </c>
      <c r="R22" s="39">
        <v>1</v>
      </c>
      <c r="S22" s="39">
        <v>1</v>
      </c>
      <c r="T22" s="39">
        <v>1</v>
      </c>
      <c r="U22" s="33">
        <v>1</v>
      </c>
      <c r="V22" s="33">
        <v>1</v>
      </c>
      <c r="W22" s="33">
        <v>1</v>
      </c>
      <c r="X22" s="33">
        <v>1</v>
      </c>
      <c r="Y22" s="33">
        <v>1</v>
      </c>
      <c r="Z22" s="33">
        <v>1</v>
      </c>
      <c r="AA22" s="33">
        <v>1</v>
      </c>
      <c r="AB22" s="33">
        <v>1</v>
      </c>
      <c r="AC22">
        <v>1</v>
      </c>
      <c r="AD22">
        <v>1</v>
      </c>
      <c r="AE22">
        <v>1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</row>
    <row r="23" spans="1:40" x14ac:dyDescent="0.25">
      <c r="A23" t="s">
        <v>311</v>
      </c>
      <c r="B23" t="s">
        <v>14</v>
      </c>
      <c r="C23" t="s">
        <v>0</v>
      </c>
      <c r="D23" t="s">
        <v>38</v>
      </c>
      <c r="E23" s="31">
        <v>0</v>
      </c>
      <c r="F23" s="31">
        <v>1</v>
      </c>
      <c r="G23" s="31">
        <v>1</v>
      </c>
      <c r="H23" s="31">
        <v>1</v>
      </c>
      <c r="I23" s="31">
        <v>1</v>
      </c>
      <c r="J23" s="31">
        <v>1</v>
      </c>
      <c r="K23" s="31">
        <v>0</v>
      </c>
      <c r="L23" s="31">
        <v>1</v>
      </c>
      <c r="M23" s="39">
        <v>1</v>
      </c>
      <c r="N23" s="39">
        <v>1</v>
      </c>
      <c r="O23" s="39">
        <v>0</v>
      </c>
      <c r="P23" s="39">
        <v>0</v>
      </c>
      <c r="Q23" s="39">
        <v>0</v>
      </c>
      <c r="R23" s="39">
        <v>0</v>
      </c>
      <c r="S23" s="39">
        <v>1</v>
      </c>
      <c r="T23" s="39">
        <v>1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1</v>
      </c>
      <c r="AA23" s="33">
        <v>0</v>
      </c>
      <c r="AB23" s="33">
        <v>0</v>
      </c>
      <c r="AC23">
        <v>1</v>
      </c>
      <c r="AD23">
        <v>1</v>
      </c>
      <c r="AE23">
        <v>1</v>
      </c>
      <c r="AF23">
        <v>1</v>
      </c>
      <c r="AG23">
        <v>0</v>
      </c>
      <c r="AH23">
        <v>0</v>
      </c>
      <c r="AI23">
        <v>1</v>
      </c>
      <c r="AJ23">
        <v>1</v>
      </c>
      <c r="AK23">
        <v>0</v>
      </c>
      <c r="AL23">
        <v>0</v>
      </c>
      <c r="AM23">
        <v>1</v>
      </c>
      <c r="AN23">
        <v>1</v>
      </c>
    </row>
    <row r="24" spans="1:40" x14ac:dyDescent="0.25">
      <c r="A24" t="s">
        <v>312</v>
      </c>
      <c r="B24" t="s">
        <v>14</v>
      </c>
      <c r="C24" t="s">
        <v>0</v>
      </c>
      <c r="D24" t="s">
        <v>39</v>
      </c>
      <c r="E24" s="31">
        <v>1</v>
      </c>
      <c r="F24" s="31">
        <v>1</v>
      </c>
      <c r="G24" s="31">
        <v>1</v>
      </c>
      <c r="H24" s="31">
        <v>1</v>
      </c>
      <c r="I24" s="31">
        <v>1</v>
      </c>
      <c r="J24" s="31">
        <v>1</v>
      </c>
      <c r="K24" s="31">
        <v>1</v>
      </c>
      <c r="L24" s="31">
        <v>1</v>
      </c>
      <c r="M24" s="39">
        <v>0</v>
      </c>
      <c r="N24" s="39">
        <v>0</v>
      </c>
      <c r="O24" s="39">
        <v>0</v>
      </c>
      <c r="P24" s="39">
        <v>0</v>
      </c>
      <c r="Q24" s="39">
        <v>1</v>
      </c>
      <c r="R24" s="39">
        <v>1</v>
      </c>
      <c r="S24" s="39">
        <v>1</v>
      </c>
      <c r="T24" s="39">
        <v>1</v>
      </c>
      <c r="U24" s="33">
        <v>1</v>
      </c>
      <c r="V24" s="33">
        <v>1</v>
      </c>
      <c r="W24" s="33">
        <v>1</v>
      </c>
      <c r="X24" s="33">
        <v>1</v>
      </c>
      <c r="Y24" s="33">
        <v>0</v>
      </c>
      <c r="Z24" s="33">
        <v>1</v>
      </c>
      <c r="AA24" s="33">
        <v>1</v>
      </c>
      <c r="AB24" s="33">
        <v>0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0</v>
      </c>
      <c r="AM24">
        <v>0</v>
      </c>
      <c r="AN24">
        <v>1</v>
      </c>
    </row>
    <row r="25" spans="1:40" x14ac:dyDescent="0.25">
      <c r="A25" t="s">
        <v>313</v>
      </c>
      <c r="B25" t="s">
        <v>14</v>
      </c>
      <c r="C25" t="s">
        <v>0</v>
      </c>
      <c r="D25" t="s">
        <v>23</v>
      </c>
      <c r="E25" s="31">
        <v>0</v>
      </c>
      <c r="F25" s="31">
        <v>1</v>
      </c>
      <c r="G25" s="31">
        <v>0</v>
      </c>
      <c r="H25" s="31">
        <v>1</v>
      </c>
      <c r="I25" s="31">
        <v>1</v>
      </c>
      <c r="J25" s="31">
        <v>1</v>
      </c>
      <c r="K25" s="31">
        <v>1</v>
      </c>
      <c r="L25" s="31">
        <v>1</v>
      </c>
      <c r="M25" s="39">
        <v>1</v>
      </c>
      <c r="N25" s="39">
        <v>0</v>
      </c>
      <c r="O25" s="39">
        <v>0</v>
      </c>
      <c r="P25" s="39">
        <v>0</v>
      </c>
      <c r="Q25" s="39">
        <v>1</v>
      </c>
      <c r="R25" s="39">
        <v>1</v>
      </c>
      <c r="S25" s="39">
        <v>1</v>
      </c>
      <c r="T25" s="39">
        <v>1</v>
      </c>
      <c r="U25" s="33">
        <v>1</v>
      </c>
      <c r="V25" s="33">
        <v>1</v>
      </c>
      <c r="W25" s="33">
        <v>1</v>
      </c>
      <c r="X25" s="33">
        <v>1</v>
      </c>
      <c r="Y25" s="33">
        <v>1</v>
      </c>
      <c r="Z25" s="33">
        <v>1</v>
      </c>
      <c r="AA25" s="33">
        <v>1</v>
      </c>
      <c r="AB25" s="33">
        <v>1</v>
      </c>
      <c r="AC25">
        <v>0</v>
      </c>
      <c r="AD25">
        <v>1</v>
      </c>
      <c r="AE25">
        <v>1</v>
      </c>
      <c r="AF25">
        <v>1</v>
      </c>
      <c r="AG25">
        <v>0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</row>
    <row r="26" spans="1:40" x14ac:dyDescent="0.25">
      <c r="A26" t="s">
        <v>314</v>
      </c>
      <c r="B26" t="s">
        <v>14</v>
      </c>
      <c r="C26" t="s">
        <v>0</v>
      </c>
      <c r="D26" t="s">
        <v>18</v>
      </c>
      <c r="E26" s="31">
        <v>1</v>
      </c>
      <c r="F26" s="31">
        <v>1</v>
      </c>
      <c r="G26" s="31">
        <v>1</v>
      </c>
      <c r="H26" s="31">
        <v>1</v>
      </c>
      <c r="I26" s="31">
        <v>1</v>
      </c>
      <c r="J26" s="31">
        <v>1</v>
      </c>
      <c r="K26" s="31">
        <v>0</v>
      </c>
      <c r="L26" s="31">
        <v>0</v>
      </c>
      <c r="M26" s="39">
        <v>1</v>
      </c>
      <c r="N26" s="39">
        <v>1</v>
      </c>
      <c r="O26" s="39">
        <v>1</v>
      </c>
      <c r="P26" s="39">
        <v>1</v>
      </c>
      <c r="Q26" s="39">
        <v>0</v>
      </c>
      <c r="R26" s="39">
        <v>1</v>
      </c>
      <c r="S26" s="39">
        <v>1</v>
      </c>
      <c r="T26" s="39">
        <v>1</v>
      </c>
      <c r="U26" s="33">
        <v>1</v>
      </c>
      <c r="V26" s="33">
        <v>1</v>
      </c>
      <c r="W26" s="33">
        <v>0</v>
      </c>
      <c r="X26" s="33">
        <v>1</v>
      </c>
      <c r="Y26" s="33">
        <v>0</v>
      </c>
      <c r="Z26" s="33">
        <v>1</v>
      </c>
      <c r="AA26" s="33">
        <v>1</v>
      </c>
      <c r="AB26" s="33">
        <v>1</v>
      </c>
      <c r="AC26">
        <v>1</v>
      </c>
      <c r="AD26">
        <v>1</v>
      </c>
      <c r="AE26">
        <v>1</v>
      </c>
      <c r="AF26">
        <v>1</v>
      </c>
      <c r="AG26">
        <v>0</v>
      </c>
      <c r="AH26">
        <v>1</v>
      </c>
      <c r="AI26">
        <v>1</v>
      </c>
      <c r="AJ26">
        <v>1</v>
      </c>
      <c r="AK26">
        <v>1</v>
      </c>
      <c r="AL26">
        <v>0</v>
      </c>
      <c r="AM26">
        <v>1</v>
      </c>
      <c r="AN26">
        <v>1</v>
      </c>
    </row>
    <row r="27" spans="1:40" x14ac:dyDescent="0.25">
      <c r="A27" t="s">
        <v>315</v>
      </c>
      <c r="B27" t="s">
        <v>14</v>
      </c>
      <c r="C27" t="s">
        <v>0</v>
      </c>
      <c r="D27" t="s">
        <v>27</v>
      </c>
      <c r="E27" s="31">
        <v>0</v>
      </c>
      <c r="F27" s="31">
        <v>1</v>
      </c>
      <c r="G27" s="31">
        <v>1</v>
      </c>
      <c r="H27" s="31">
        <v>1</v>
      </c>
      <c r="I27" s="31">
        <v>1</v>
      </c>
      <c r="J27" s="31">
        <v>1</v>
      </c>
      <c r="K27" s="31">
        <v>1</v>
      </c>
      <c r="L27" s="31">
        <v>1</v>
      </c>
      <c r="M27" s="39">
        <v>0</v>
      </c>
      <c r="N27" s="39">
        <v>0</v>
      </c>
      <c r="O27" s="39">
        <v>0</v>
      </c>
      <c r="P27" s="39">
        <v>1</v>
      </c>
      <c r="Q27" s="39">
        <v>0</v>
      </c>
      <c r="R27" s="39">
        <v>0</v>
      </c>
      <c r="S27" s="39">
        <v>1</v>
      </c>
      <c r="T27" s="39">
        <v>1</v>
      </c>
      <c r="U27" s="33">
        <v>1</v>
      </c>
      <c r="V27" s="33">
        <v>1</v>
      </c>
      <c r="W27" s="33">
        <v>1</v>
      </c>
      <c r="X27" s="33">
        <v>1</v>
      </c>
      <c r="Y27" s="33">
        <v>1</v>
      </c>
      <c r="Z27" s="33">
        <v>0</v>
      </c>
      <c r="AA27" s="33">
        <v>1</v>
      </c>
      <c r="AB27" s="33">
        <v>1</v>
      </c>
      <c r="AC27">
        <v>1</v>
      </c>
      <c r="AD27">
        <v>0</v>
      </c>
      <c r="AE27">
        <v>1</v>
      </c>
      <c r="AF27">
        <v>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</row>
    <row r="28" spans="1:40" x14ac:dyDescent="0.25">
      <c r="A28" t="s">
        <v>316</v>
      </c>
      <c r="B28" t="s">
        <v>14</v>
      </c>
      <c r="C28" t="s">
        <v>0</v>
      </c>
      <c r="D28" t="s">
        <v>40</v>
      </c>
      <c r="E28" s="31">
        <v>1</v>
      </c>
      <c r="F28" s="31">
        <v>1</v>
      </c>
      <c r="G28" s="31">
        <v>1</v>
      </c>
      <c r="H28" s="31">
        <v>1</v>
      </c>
      <c r="I28" s="31">
        <v>1</v>
      </c>
      <c r="J28" s="31">
        <v>0</v>
      </c>
      <c r="K28" s="31">
        <v>1</v>
      </c>
      <c r="L28" s="31">
        <v>1</v>
      </c>
      <c r="M28" s="39">
        <v>1</v>
      </c>
      <c r="N28" s="39">
        <v>0</v>
      </c>
      <c r="O28" s="39">
        <v>1</v>
      </c>
      <c r="P28" s="39">
        <v>1</v>
      </c>
      <c r="Q28" s="39">
        <v>0</v>
      </c>
      <c r="R28" s="39">
        <v>1</v>
      </c>
      <c r="S28" s="39">
        <v>1</v>
      </c>
      <c r="T28" s="39">
        <v>1</v>
      </c>
      <c r="U28" s="33">
        <v>0</v>
      </c>
      <c r="V28" s="33">
        <v>0</v>
      </c>
      <c r="W28" s="33">
        <v>0</v>
      </c>
      <c r="X28" s="33">
        <v>0</v>
      </c>
      <c r="Y28" s="33">
        <v>1</v>
      </c>
      <c r="Z28" s="33">
        <v>1</v>
      </c>
      <c r="AA28" s="33">
        <v>1</v>
      </c>
      <c r="AB28" s="33">
        <v>1</v>
      </c>
      <c r="AC28">
        <v>1</v>
      </c>
      <c r="AD28">
        <v>1</v>
      </c>
      <c r="AE28">
        <v>1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</row>
    <row r="29" spans="1:40" x14ac:dyDescent="0.25">
      <c r="A29" t="s">
        <v>317</v>
      </c>
      <c r="B29" t="s">
        <v>14</v>
      </c>
      <c r="C29" t="s">
        <v>0</v>
      </c>
      <c r="D29" t="s">
        <v>42</v>
      </c>
      <c r="E29" s="31">
        <v>1</v>
      </c>
      <c r="F29" s="31">
        <v>1</v>
      </c>
      <c r="G29" s="31">
        <v>1</v>
      </c>
      <c r="H29" s="31">
        <v>1</v>
      </c>
      <c r="I29" s="31">
        <v>1</v>
      </c>
      <c r="J29" s="31">
        <v>0</v>
      </c>
      <c r="K29" s="31">
        <v>1</v>
      </c>
      <c r="L29" s="31">
        <v>0</v>
      </c>
      <c r="M29" s="39">
        <v>1</v>
      </c>
      <c r="N29" s="39">
        <v>0</v>
      </c>
      <c r="O29" s="39">
        <v>1</v>
      </c>
      <c r="P29" s="39">
        <v>0</v>
      </c>
      <c r="Q29" s="39">
        <v>0</v>
      </c>
      <c r="R29" s="39">
        <v>0</v>
      </c>
      <c r="S29" s="39">
        <v>1</v>
      </c>
      <c r="T29" s="39">
        <v>1</v>
      </c>
      <c r="U29" s="33">
        <v>1</v>
      </c>
      <c r="V29" s="33">
        <v>0</v>
      </c>
      <c r="W29" s="33">
        <v>0</v>
      </c>
      <c r="X29" s="33">
        <v>0</v>
      </c>
      <c r="Y29" s="33">
        <v>1</v>
      </c>
      <c r="Z29" s="33">
        <v>1</v>
      </c>
      <c r="AA29" s="33">
        <v>1</v>
      </c>
      <c r="AB29" s="33">
        <v>1</v>
      </c>
      <c r="AC29">
        <v>0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</row>
    <row r="30" spans="1:40" x14ac:dyDescent="0.25">
      <c r="A30" t="s">
        <v>318</v>
      </c>
      <c r="B30" t="s">
        <v>14</v>
      </c>
      <c r="C30" t="s">
        <v>0</v>
      </c>
      <c r="D30" t="s">
        <v>43</v>
      </c>
      <c r="E30" s="31">
        <v>1</v>
      </c>
      <c r="F30" s="31">
        <v>1</v>
      </c>
      <c r="G30" s="31">
        <v>1</v>
      </c>
      <c r="H30" s="31">
        <v>1</v>
      </c>
      <c r="I30" s="31">
        <v>1</v>
      </c>
      <c r="J30" s="31">
        <v>0</v>
      </c>
      <c r="K30" s="31">
        <v>1</v>
      </c>
      <c r="L30" s="31">
        <v>1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1</v>
      </c>
      <c r="T30" s="39">
        <v>1</v>
      </c>
      <c r="U30" s="33">
        <v>1</v>
      </c>
      <c r="V30" s="33">
        <v>1</v>
      </c>
      <c r="W30" s="33">
        <v>1</v>
      </c>
      <c r="X30" s="33">
        <v>1</v>
      </c>
      <c r="Y30" s="33">
        <v>1</v>
      </c>
      <c r="Z30" s="33">
        <v>1</v>
      </c>
      <c r="AA30" s="33">
        <v>1</v>
      </c>
      <c r="AB30" s="33">
        <v>1</v>
      </c>
      <c r="AC30">
        <v>1</v>
      </c>
      <c r="AD30">
        <v>1</v>
      </c>
      <c r="AE30">
        <v>1</v>
      </c>
      <c r="AF30">
        <v>1</v>
      </c>
      <c r="AG30">
        <v>0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</row>
    <row r="31" spans="1:40" x14ac:dyDescent="0.25">
      <c r="A31" t="s">
        <v>319</v>
      </c>
      <c r="B31" t="s">
        <v>14</v>
      </c>
      <c r="C31" t="s">
        <v>0</v>
      </c>
      <c r="D31" t="s">
        <v>45</v>
      </c>
      <c r="E31" s="31">
        <v>0</v>
      </c>
      <c r="F31" s="31">
        <v>1</v>
      </c>
      <c r="G31" s="31">
        <v>1</v>
      </c>
      <c r="H31" s="31">
        <v>1</v>
      </c>
      <c r="I31" s="31">
        <v>1</v>
      </c>
      <c r="J31" s="31">
        <v>1</v>
      </c>
      <c r="K31" s="31">
        <v>1</v>
      </c>
      <c r="L31" s="31">
        <v>0</v>
      </c>
      <c r="M31" s="39">
        <v>1</v>
      </c>
      <c r="N31" s="39">
        <v>0</v>
      </c>
      <c r="O31" s="39">
        <v>0</v>
      </c>
      <c r="P31" s="39">
        <v>1</v>
      </c>
      <c r="Q31" s="39">
        <v>0</v>
      </c>
      <c r="R31" s="39">
        <v>0</v>
      </c>
      <c r="S31" s="39">
        <v>1</v>
      </c>
      <c r="T31" s="39">
        <v>1</v>
      </c>
      <c r="U31" s="33">
        <v>1</v>
      </c>
      <c r="V31" s="33">
        <v>1</v>
      </c>
      <c r="W31" s="33">
        <v>0</v>
      </c>
      <c r="X31" s="33">
        <v>0</v>
      </c>
      <c r="Y31" s="33">
        <v>1</v>
      </c>
      <c r="Z31" s="33">
        <v>1</v>
      </c>
      <c r="AA31" s="33">
        <v>1</v>
      </c>
      <c r="AB31" s="33">
        <v>1</v>
      </c>
      <c r="AC31">
        <v>1</v>
      </c>
      <c r="AD31">
        <v>1</v>
      </c>
      <c r="AE31">
        <v>1</v>
      </c>
      <c r="AF31">
        <v>1</v>
      </c>
      <c r="AG31">
        <v>0</v>
      </c>
      <c r="AH31">
        <v>1</v>
      </c>
      <c r="AI31">
        <v>1</v>
      </c>
      <c r="AJ31">
        <v>1</v>
      </c>
      <c r="AK31">
        <v>0</v>
      </c>
      <c r="AL31">
        <v>1</v>
      </c>
      <c r="AM31">
        <v>1</v>
      </c>
      <c r="AN31">
        <v>1</v>
      </c>
    </row>
    <row r="32" spans="1:40" x14ac:dyDescent="0.25">
      <c r="A32" t="s">
        <v>544</v>
      </c>
      <c r="B32" t="s">
        <v>14</v>
      </c>
      <c r="C32" t="s">
        <v>0</v>
      </c>
      <c r="D32" t="s">
        <v>46</v>
      </c>
      <c r="E32" s="31">
        <v>1</v>
      </c>
      <c r="F32" s="31">
        <v>1</v>
      </c>
      <c r="G32" s="31">
        <v>1</v>
      </c>
      <c r="H32" s="31">
        <v>1</v>
      </c>
      <c r="I32" s="31">
        <v>1</v>
      </c>
      <c r="J32" s="31">
        <v>1</v>
      </c>
      <c r="K32" s="31">
        <v>1</v>
      </c>
      <c r="L32" s="31">
        <v>1</v>
      </c>
      <c r="M32" s="39">
        <v>1</v>
      </c>
      <c r="N32" s="39">
        <v>1</v>
      </c>
      <c r="O32" s="39">
        <v>1</v>
      </c>
      <c r="P32" s="39">
        <v>1</v>
      </c>
      <c r="Q32" s="39">
        <v>1</v>
      </c>
      <c r="R32" s="39">
        <v>1</v>
      </c>
      <c r="S32" s="39">
        <v>0</v>
      </c>
      <c r="T32" s="39">
        <v>0</v>
      </c>
      <c r="U32" s="33">
        <v>1</v>
      </c>
      <c r="V32" s="33">
        <v>1</v>
      </c>
      <c r="W32" s="33">
        <v>0</v>
      </c>
      <c r="X32" s="33">
        <v>0</v>
      </c>
      <c r="Y32" s="33">
        <v>1</v>
      </c>
      <c r="Z32" s="33">
        <v>1</v>
      </c>
      <c r="AA32" s="33">
        <v>1</v>
      </c>
      <c r="AB32" s="33">
        <v>1</v>
      </c>
      <c r="AC32">
        <v>0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  <c r="AK32">
        <v>0</v>
      </c>
      <c r="AL32">
        <v>0</v>
      </c>
      <c r="AM32">
        <v>1</v>
      </c>
      <c r="AN32">
        <v>1</v>
      </c>
    </row>
    <row r="33" spans="1:40" x14ac:dyDescent="0.25">
      <c r="A33" t="s">
        <v>320</v>
      </c>
      <c r="B33" t="s">
        <v>62</v>
      </c>
      <c r="C33" t="s">
        <v>0</v>
      </c>
      <c r="D33" t="s">
        <v>73</v>
      </c>
      <c r="E33" s="31">
        <v>1</v>
      </c>
      <c r="F33" s="31">
        <v>0</v>
      </c>
      <c r="G33" s="31">
        <v>1</v>
      </c>
      <c r="H33" s="31">
        <v>1</v>
      </c>
      <c r="I33" s="31">
        <v>1</v>
      </c>
      <c r="J33" s="31">
        <v>1</v>
      </c>
      <c r="K33" s="31">
        <v>1</v>
      </c>
      <c r="L33" s="31">
        <v>1</v>
      </c>
      <c r="M33" s="39">
        <v>1</v>
      </c>
      <c r="N33" s="39">
        <v>0</v>
      </c>
      <c r="O33" s="39">
        <v>0</v>
      </c>
      <c r="P33" s="39">
        <v>0</v>
      </c>
      <c r="Q33" s="39">
        <v>0</v>
      </c>
      <c r="R33" s="39">
        <v>1</v>
      </c>
      <c r="S33" s="39">
        <v>1</v>
      </c>
      <c r="T33" s="39">
        <v>1</v>
      </c>
      <c r="U33" s="33">
        <v>0</v>
      </c>
      <c r="V33" s="33">
        <v>0</v>
      </c>
      <c r="W33" s="33">
        <v>0</v>
      </c>
      <c r="X33" s="33">
        <v>0</v>
      </c>
      <c r="Y33" s="33">
        <v>1</v>
      </c>
      <c r="Z33" s="33">
        <v>1</v>
      </c>
      <c r="AA33" s="33">
        <v>1</v>
      </c>
      <c r="AB33" s="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0</v>
      </c>
      <c r="AI33">
        <v>1</v>
      </c>
      <c r="AJ33">
        <v>0</v>
      </c>
      <c r="AK33">
        <v>0</v>
      </c>
      <c r="AL33">
        <v>1</v>
      </c>
      <c r="AM33">
        <v>0</v>
      </c>
      <c r="AN33">
        <v>0</v>
      </c>
    </row>
    <row r="34" spans="1:40" x14ac:dyDescent="0.25">
      <c r="A34" t="s">
        <v>321</v>
      </c>
      <c r="B34" t="s">
        <v>62</v>
      </c>
      <c r="C34" t="s">
        <v>0</v>
      </c>
      <c r="D34" t="s">
        <v>67</v>
      </c>
      <c r="E34" s="31">
        <v>1</v>
      </c>
      <c r="F34" s="31">
        <v>1</v>
      </c>
      <c r="G34" s="31">
        <v>1</v>
      </c>
      <c r="H34" s="31">
        <v>1</v>
      </c>
      <c r="I34" s="31">
        <v>0</v>
      </c>
      <c r="J34" s="31">
        <v>0</v>
      </c>
      <c r="K34" s="31">
        <v>0</v>
      </c>
      <c r="L34" s="31">
        <v>0</v>
      </c>
      <c r="M34" s="39">
        <v>1</v>
      </c>
      <c r="N34" s="39">
        <v>0</v>
      </c>
      <c r="O34" s="39">
        <v>0</v>
      </c>
      <c r="P34" s="39">
        <v>0</v>
      </c>
      <c r="Q34" s="39">
        <v>1</v>
      </c>
      <c r="R34" s="39">
        <v>0</v>
      </c>
      <c r="S34" s="39">
        <v>1</v>
      </c>
      <c r="T34" s="39">
        <v>1</v>
      </c>
      <c r="U34" s="33">
        <v>1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>
        <v>1</v>
      </c>
      <c r="AD34">
        <v>1</v>
      </c>
      <c r="AE34">
        <v>1</v>
      </c>
      <c r="AF34">
        <v>0</v>
      </c>
      <c r="AG34">
        <v>1</v>
      </c>
      <c r="AH34">
        <v>1</v>
      </c>
      <c r="AI34">
        <v>1</v>
      </c>
      <c r="AJ34">
        <v>0</v>
      </c>
      <c r="AK34">
        <v>1</v>
      </c>
      <c r="AL34">
        <v>0</v>
      </c>
      <c r="AM34">
        <v>1</v>
      </c>
      <c r="AN34">
        <v>1</v>
      </c>
    </row>
    <row r="35" spans="1:40" x14ac:dyDescent="0.25">
      <c r="A35" t="s">
        <v>322</v>
      </c>
      <c r="B35" t="s">
        <v>62</v>
      </c>
      <c r="C35" t="s">
        <v>0</v>
      </c>
      <c r="D35" t="s">
        <v>69</v>
      </c>
      <c r="E35" s="31">
        <v>0</v>
      </c>
      <c r="F35" s="31">
        <v>1</v>
      </c>
      <c r="G35" s="31">
        <v>1</v>
      </c>
      <c r="H35" s="31">
        <v>1</v>
      </c>
      <c r="I35" s="31">
        <v>1</v>
      </c>
      <c r="J35" s="31">
        <v>1</v>
      </c>
      <c r="K35" s="31">
        <v>1</v>
      </c>
      <c r="L35" s="31">
        <v>0</v>
      </c>
      <c r="M35" s="39">
        <v>0</v>
      </c>
      <c r="N35" s="39">
        <v>0</v>
      </c>
      <c r="O35" s="39">
        <v>0</v>
      </c>
      <c r="P35" s="39">
        <v>0</v>
      </c>
      <c r="Q35" s="39">
        <v>1</v>
      </c>
      <c r="R35" s="39">
        <v>0</v>
      </c>
      <c r="S35" s="39">
        <v>1</v>
      </c>
      <c r="T35" s="39">
        <v>1</v>
      </c>
      <c r="U35" s="33">
        <v>0</v>
      </c>
      <c r="V35" s="33">
        <v>0</v>
      </c>
      <c r="W35" s="33">
        <v>0</v>
      </c>
      <c r="X35" s="33">
        <v>0</v>
      </c>
      <c r="Y35" s="33">
        <v>1</v>
      </c>
      <c r="Z35" s="33">
        <v>0</v>
      </c>
      <c r="AA35" s="33">
        <v>0</v>
      </c>
      <c r="AB35" s="33">
        <v>0</v>
      </c>
      <c r="AC35">
        <v>1</v>
      </c>
      <c r="AD35">
        <v>1</v>
      </c>
      <c r="AE35">
        <v>1</v>
      </c>
      <c r="AF35">
        <v>1</v>
      </c>
      <c r="AG35">
        <v>0</v>
      </c>
      <c r="AH35">
        <v>0</v>
      </c>
      <c r="AI35">
        <v>1</v>
      </c>
      <c r="AJ35">
        <v>1</v>
      </c>
      <c r="AK35">
        <v>0</v>
      </c>
      <c r="AL35">
        <v>0</v>
      </c>
      <c r="AM35">
        <v>0</v>
      </c>
      <c r="AN35">
        <v>1</v>
      </c>
    </row>
    <row r="36" spans="1:40" x14ac:dyDescent="0.25">
      <c r="A36" t="s">
        <v>323</v>
      </c>
      <c r="B36" t="s">
        <v>62</v>
      </c>
      <c r="C36" t="s">
        <v>0</v>
      </c>
      <c r="D36" t="s">
        <v>71</v>
      </c>
      <c r="E36" s="31">
        <v>1</v>
      </c>
      <c r="F36" s="31">
        <v>1</v>
      </c>
      <c r="G36" s="31">
        <v>1</v>
      </c>
      <c r="H36" s="31">
        <v>1</v>
      </c>
      <c r="I36" s="31">
        <v>1</v>
      </c>
      <c r="J36" s="31">
        <v>0</v>
      </c>
      <c r="K36" s="31">
        <v>1</v>
      </c>
      <c r="L36" s="31">
        <v>0</v>
      </c>
      <c r="M36" s="39">
        <v>0</v>
      </c>
      <c r="N36" s="39">
        <v>0</v>
      </c>
      <c r="O36" s="39">
        <v>0</v>
      </c>
      <c r="P36" s="39">
        <v>0</v>
      </c>
      <c r="Q36" s="39">
        <v>1</v>
      </c>
      <c r="R36" s="39">
        <v>1</v>
      </c>
      <c r="S36" s="39">
        <v>1</v>
      </c>
      <c r="T36" s="39">
        <v>1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>
        <v>1</v>
      </c>
      <c r="AD36">
        <v>1</v>
      </c>
      <c r="AE36">
        <v>1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0</v>
      </c>
      <c r="AL36">
        <v>0</v>
      </c>
      <c r="AM36">
        <v>1</v>
      </c>
      <c r="AN36">
        <v>1</v>
      </c>
    </row>
    <row r="37" spans="1:40" x14ac:dyDescent="0.25">
      <c r="A37" t="s">
        <v>324</v>
      </c>
      <c r="B37" t="s">
        <v>62</v>
      </c>
      <c r="C37" t="s">
        <v>0</v>
      </c>
      <c r="D37" t="s">
        <v>72</v>
      </c>
      <c r="E37" s="31">
        <v>1</v>
      </c>
      <c r="F37" s="31">
        <v>1</v>
      </c>
      <c r="G37" s="31">
        <v>1</v>
      </c>
      <c r="H37" s="31">
        <v>1</v>
      </c>
      <c r="I37" s="31">
        <v>1</v>
      </c>
      <c r="J37" s="31">
        <v>1</v>
      </c>
      <c r="K37" s="31">
        <v>1</v>
      </c>
      <c r="L37" s="31">
        <v>0</v>
      </c>
      <c r="M37" s="39">
        <v>0</v>
      </c>
      <c r="N37" s="39">
        <v>1</v>
      </c>
      <c r="O37" s="39">
        <v>1</v>
      </c>
      <c r="P37" s="39">
        <v>0</v>
      </c>
      <c r="Q37" s="39">
        <v>1</v>
      </c>
      <c r="R37" s="39">
        <v>1</v>
      </c>
      <c r="S37" s="39">
        <v>1</v>
      </c>
      <c r="T37" s="39">
        <v>1</v>
      </c>
      <c r="U37" s="33">
        <v>1</v>
      </c>
      <c r="V37" s="33">
        <v>1</v>
      </c>
      <c r="W37" s="33">
        <v>1</v>
      </c>
      <c r="X37" s="33">
        <v>0</v>
      </c>
      <c r="Y37" s="33">
        <v>0</v>
      </c>
      <c r="Z37" s="33">
        <v>1</v>
      </c>
      <c r="AA37" s="33">
        <v>1</v>
      </c>
      <c r="AB37" s="33">
        <v>1</v>
      </c>
      <c r="AC37">
        <v>0</v>
      </c>
      <c r="AD37">
        <v>1</v>
      </c>
      <c r="AE37">
        <v>1</v>
      </c>
      <c r="AF37">
        <v>1</v>
      </c>
      <c r="AG37">
        <v>0</v>
      </c>
      <c r="AH37">
        <v>1</v>
      </c>
      <c r="AI37">
        <v>1</v>
      </c>
      <c r="AJ37">
        <v>0</v>
      </c>
      <c r="AK37">
        <v>1</v>
      </c>
      <c r="AL37">
        <v>1</v>
      </c>
      <c r="AM37">
        <v>1</v>
      </c>
      <c r="AN37">
        <v>1</v>
      </c>
    </row>
    <row r="38" spans="1:40" x14ac:dyDescent="0.25">
      <c r="A38" t="s">
        <v>325</v>
      </c>
      <c r="B38" t="s">
        <v>74</v>
      </c>
      <c r="C38" t="s">
        <v>0</v>
      </c>
      <c r="D38" t="s">
        <v>93</v>
      </c>
      <c r="E38" s="31">
        <v>0</v>
      </c>
      <c r="F38" s="31">
        <v>1</v>
      </c>
      <c r="G38" s="31">
        <v>1</v>
      </c>
      <c r="H38" s="31">
        <v>1</v>
      </c>
      <c r="I38" s="31">
        <v>1</v>
      </c>
      <c r="J38" s="31">
        <v>1</v>
      </c>
      <c r="K38" s="31">
        <v>1</v>
      </c>
      <c r="L38" s="31">
        <v>1</v>
      </c>
      <c r="M38" s="39">
        <v>0</v>
      </c>
      <c r="N38" s="39">
        <v>0</v>
      </c>
      <c r="O38" s="39">
        <v>0</v>
      </c>
      <c r="P38" s="39">
        <v>1</v>
      </c>
      <c r="Q38" s="39">
        <v>0</v>
      </c>
      <c r="R38" s="39">
        <v>1</v>
      </c>
      <c r="S38" s="39">
        <v>1</v>
      </c>
      <c r="T38" s="39">
        <v>1</v>
      </c>
      <c r="U38" s="33">
        <v>1</v>
      </c>
      <c r="V38" s="33">
        <v>1</v>
      </c>
      <c r="W38" s="33">
        <v>0</v>
      </c>
      <c r="X38" s="33">
        <v>1</v>
      </c>
      <c r="Y38" s="33">
        <v>1</v>
      </c>
      <c r="Z38" s="33">
        <v>0</v>
      </c>
      <c r="AA38" s="33">
        <v>0</v>
      </c>
      <c r="AB38" s="33">
        <v>0</v>
      </c>
      <c r="AC38">
        <v>1</v>
      </c>
      <c r="AD38">
        <v>1</v>
      </c>
      <c r="AE38">
        <v>1</v>
      </c>
      <c r="AF38">
        <v>0</v>
      </c>
      <c r="AG38">
        <v>1</v>
      </c>
      <c r="AH38">
        <v>0</v>
      </c>
      <c r="AI38">
        <v>0</v>
      </c>
      <c r="AJ38">
        <v>0</v>
      </c>
      <c r="AK38">
        <v>1</v>
      </c>
      <c r="AL38">
        <v>0</v>
      </c>
      <c r="AM38">
        <v>0</v>
      </c>
      <c r="AN38">
        <v>0</v>
      </c>
    </row>
    <row r="39" spans="1:40" x14ac:dyDescent="0.25">
      <c r="A39" t="s">
        <v>326</v>
      </c>
      <c r="B39" t="s">
        <v>74</v>
      </c>
      <c r="C39" t="s">
        <v>0</v>
      </c>
      <c r="D39" t="s">
        <v>95</v>
      </c>
      <c r="E39" s="31">
        <v>0</v>
      </c>
      <c r="F39" s="31">
        <v>1</v>
      </c>
      <c r="G39" s="31">
        <v>1</v>
      </c>
      <c r="H39" s="31">
        <v>1</v>
      </c>
      <c r="I39" s="31">
        <v>0</v>
      </c>
      <c r="J39" s="31">
        <v>1</v>
      </c>
      <c r="K39" s="31">
        <v>1</v>
      </c>
      <c r="L39" s="31">
        <v>1</v>
      </c>
      <c r="M39" s="39">
        <v>0</v>
      </c>
      <c r="N39" s="39">
        <v>1</v>
      </c>
      <c r="O39" s="39">
        <v>1</v>
      </c>
      <c r="P39" s="39">
        <v>1</v>
      </c>
      <c r="Q39" s="39">
        <v>0</v>
      </c>
      <c r="R39" s="39">
        <v>1</v>
      </c>
      <c r="S39" s="39">
        <v>0</v>
      </c>
      <c r="T39" s="39">
        <v>1</v>
      </c>
      <c r="U39" s="33">
        <v>1</v>
      </c>
      <c r="V39" s="33">
        <v>1</v>
      </c>
      <c r="W39" s="33">
        <v>1</v>
      </c>
      <c r="X39" s="33">
        <v>1</v>
      </c>
      <c r="Y39" s="33">
        <v>0</v>
      </c>
      <c r="Z39" s="33">
        <v>0</v>
      </c>
      <c r="AA39" s="33">
        <v>0</v>
      </c>
      <c r="AB39" s="33">
        <v>0</v>
      </c>
      <c r="AC39">
        <v>1</v>
      </c>
      <c r="AD39">
        <v>1</v>
      </c>
      <c r="AE39">
        <v>1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</row>
    <row r="40" spans="1:40" x14ac:dyDescent="0.25">
      <c r="A40" t="s">
        <v>327</v>
      </c>
      <c r="B40" t="s">
        <v>74</v>
      </c>
      <c r="C40" t="s">
        <v>0</v>
      </c>
      <c r="D40" t="s">
        <v>97</v>
      </c>
      <c r="E40" s="31">
        <v>1</v>
      </c>
      <c r="F40" s="31">
        <v>1</v>
      </c>
      <c r="G40" s="31">
        <v>1</v>
      </c>
      <c r="H40" s="31">
        <v>1</v>
      </c>
      <c r="I40" s="31">
        <v>1</v>
      </c>
      <c r="J40" s="31">
        <v>1</v>
      </c>
      <c r="K40" s="31">
        <v>1</v>
      </c>
      <c r="L40" s="31">
        <v>1</v>
      </c>
      <c r="M40" s="39">
        <v>0</v>
      </c>
      <c r="N40" s="39">
        <v>1</v>
      </c>
      <c r="O40" s="39">
        <v>1</v>
      </c>
      <c r="P40" s="39">
        <v>1</v>
      </c>
      <c r="Q40" s="39">
        <v>0</v>
      </c>
      <c r="R40" s="39">
        <v>1</v>
      </c>
      <c r="S40" s="39">
        <v>1</v>
      </c>
      <c r="T40" s="39">
        <v>1</v>
      </c>
      <c r="U40" s="33">
        <v>0</v>
      </c>
      <c r="V40" s="33">
        <v>0</v>
      </c>
      <c r="W40" s="33">
        <v>0</v>
      </c>
      <c r="X40" s="33">
        <v>0</v>
      </c>
      <c r="Y40" s="33">
        <v>1</v>
      </c>
      <c r="Z40" s="33">
        <v>1</v>
      </c>
      <c r="AA40" s="33">
        <v>1</v>
      </c>
      <c r="AB40" s="33">
        <v>1</v>
      </c>
      <c r="AC40">
        <v>1</v>
      </c>
      <c r="AD40">
        <v>1</v>
      </c>
      <c r="AE40">
        <v>1</v>
      </c>
      <c r="AF40">
        <v>1</v>
      </c>
      <c r="AG40">
        <v>0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  <row r="41" spans="1:40" x14ac:dyDescent="0.25">
      <c r="A41" t="s">
        <v>328</v>
      </c>
      <c r="B41" t="s">
        <v>74</v>
      </c>
      <c r="C41" t="s">
        <v>0</v>
      </c>
      <c r="D41" t="s">
        <v>99</v>
      </c>
      <c r="E41" s="31">
        <v>1</v>
      </c>
      <c r="F41" s="31">
        <v>1</v>
      </c>
      <c r="G41" s="31">
        <v>1</v>
      </c>
      <c r="H41" s="31">
        <v>1</v>
      </c>
      <c r="I41" s="31">
        <v>1</v>
      </c>
      <c r="J41" s="31">
        <v>1</v>
      </c>
      <c r="K41" s="31">
        <v>1</v>
      </c>
      <c r="L41" s="31">
        <v>1</v>
      </c>
      <c r="M41" s="39">
        <v>0</v>
      </c>
      <c r="N41" s="39">
        <v>0</v>
      </c>
      <c r="O41" s="39">
        <v>1</v>
      </c>
      <c r="P41" s="39">
        <v>1</v>
      </c>
      <c r="Q41" s="39">
        <v>1</v>
      </c>
      <c r="R41" s="39">
        <v>1</v>
      </c>
      <c r="S41" s="39">
        <v>1</v>
      </c>
      <c r="T41" s="39">
        <v>1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>
        <v>1</v>
      </c>
      <c r="AD41">
        <v>1</v>
      </c>
      <c r="AE41">
        <v>0</v>
      </c>
      <c r="AF41">
        <v>1</v>
      </c>
      <c r="AG41">
        <v>1</v>
      </c>
      <c r="AH41">
        <v>0</v>
      </c>
      <c r="AI41">
        <v>0</v>
      </c>
      <c r="AJ41">
        <v>0</v>
      </c>
      <c r="AK41">
        <v>1</v>
      </c>
      <c r="AL41">
        <v>1</v>
      </c>
      <c r="AM41">
        <v>1</v>
      </c>
      <c r="AN41">
        <v>1</v>
      </c>
    </row>
    <row r="42" spans="1:40" x14ac:dyDescent="0.25">
      <c r="A42" t="s">
        <v>329</v>
      </c>
      <c r="B42" t="s">
        <v>74</v>
      </c>
      <c r="C42" t="s">
        <v>0</v>
      </c>
      <c r="D42" t="s">
        <v>101</v>
      </c>
      <c r="E42" s="31">
        <v>0</v>
      </c>
      <c r="F42" s="31">
        <v>1</v>
      </c>
      <c r="G42" s="31">
        <v>1</v>
      </c>
      <c r="H42" s="31">
        <v>1</v>
      </c>
      <c r="I42" s="31">
        <v>1</v>
      </c>
      <c r="J42" s="31">
        <v>1</v>
      </c>
      <c r="K42" s="31">
        <v>1</v>
      </c>
      <c r="L42" s="31">
        <v>0</v>
      </c>
      <c r="M42" s="39">
        <v>1</v>
      </c>
      <c r="N42" s="39">
        <v>0</v>
      </c>
      <c r="O42" s="39">
        <v>1</v>
      </c>
      <c r="P42" s="39">
        <v>0</v>
      </c>
      <c r="Q42" s="39">
        <v>1</v>
      </c>
      <c r="R42" s="39">
        <v>0</v>
      </c>
      <c r="S42" s="39">
        <v>1</v>
      </c>
      <c r="T42" s="39">
        <v>1</v>
      </c>
      <c r="U42" s="33">
        <v>0</v>
      </c>
      <c r="V42" s="33">
        <v>0</v>
      </c>
      <c r="W42" s="33">
        <v>0</v>
      </c>
      <c r="X42" s="33">
        <v>0</v>
      </c>
      <c r="Y42" s="33">
        <v>1</v>
      </c>
      <c r="Z42" s="33">
        <v>1</v>
      </c>
      <c r="AA42" s="33">
        <v>1</v>
      </c>
      <c r="AB42" s="33">
        <v>1</v>
      </c>
      <c r="AC42">
        <v>0</v>
      </c>
      <c r="AD42">
        <v>0</v>
      </c>
      <c r="AE42">
        <v>1</v>
      </c>
      <c r="AF42">
        <v>1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</row>
    <row r="43" spans="1:40" x14ac:dyDescent="0.25">
      <c r="A43" t="s">
        <v>330</v>
      </c>
      <c r="B43" t="s">
        <v>74</v>
      </c>
      <c r="C43" t="s">
        <v>0</v>
      </c>
      <c r="D43" t="s">
        <v>103</v>
      </c>
      <c r="E43" s="31">
        <v>1</v>
      </c>
      <c r="F43" s="31">
        <v>1</v>
      </c>
      <c r="G43" s="31">
        <v>1</v>
      </c>
      <c r="H43" s="31">
        <v>1</v>
      </c>
      <c r="I43" s="31">
        <v>1</v>
      </c>
      <c r="J43" s="31">
        <v>1</v>
      </c>
      <c r="K43" s="31">
        <v>1</v>
      </c>
      <c r="L43" s="31">
        <v>1</v>
      </c>
      <c r="M43" s="39">
        <v>1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1</v>
      </c>
      <c r="T43" s="39">
        <v>1</v>
      </c>
      <c r="U43" s="33">
        <v>0</v>
      </c>
      <c r="V43" s="33">
        <v>1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0</v>
      </c>
      <c r="AM43">
        <v>0</v>
      </c>
      <c r="AN43">
        <v>0</v>
      </c>
    </row>
    <row r="44" spans="1:40" x14ac:dyDescent="0.25">
      <c r="A44" t="s">
        <v>331</v>
      </c>
      <c r="B44" t="s">
        <v>74</v>
      </c>
      <c r="C44" t="s">
        <v>0</v>
      </c>
      <c r="D44" t="s">
        <v>105</v>
      </c>
      <c r="E44" s="31">
        <v>1</v>
      </c>
      <c r="F44" s="31">
        <v>1</v>
      </c>
      <c r="G44" s="31">
        <v>1</v>
      </c>
      <c r="H44" s="31">
        <v>1</v>
      </c>
      <c r="I44" s="31">
        <v>1</v>
      </c>
      <c r="J44" s="31">
        <v>1</v>
      </c>
      <c r="K44" s="31">
        <v>1</v>
      </c>
      <c r="L44" s="31">
        <v>1</v>
      </c>
      <c r="M44" s="39">
        <v>0</v>
      </c>
      <c r="N44" s="39">
        <v>0</v>
      </c>
      <c r="O44" s="39">
        <v>0</v>
      </c>
      <c r="P44" s="39">
        <v>0</v>
      </c>
      <c r="Q44" s="39">
        <v>1</v>
      </c>
      <c r="R44" s="39">
        <v>1</v>
      </c>
      <c r="S44" s="39">
        <v>1</v>
      </c>
      <c r="T44" s="39">
        <v>1</v>
      </c>
      <c r="U44" s="33">
        <v>0</v>
      </c>
      <c r="V44" s="33">
        <v>0</v>
      </c>
      <c r="W44" s="33">
        <v>0</v>
      </c>
      <c r="X44" s="33">
        <v>0</v>
      </c>
      <c r="Y44" s="33">
        <v>1</v>
      </c>
      <c r="Z44" s="33">
        <v>1</v>
      </c>
      <c r="AA44" s="33">
        <v>1</v>
      </c>
      <c r="AB44" s="33">
        <v>1</v>
      </c>
      <c r="AC44">
        <v>1</v>
      </c>
      <c r="AD44">
        <v>1</v>
      </c>
      <c r="AE44">
        <v>0</v>
      </c>
      <c r="AF44">
        <v>1</v>
      </c>
      <c r="AG44">
        <v>0</v>
      </c>
      <c r="AH44">
        <v>1</v>
      </c>
      <c r="AI44">
        <v>1</v>
      </c>
      <c r="AJ44">
        <v>1</v>
      </c>
      <c r="AK44">
        <v>1</v>
      </c>
      <c r="AL44">
        <v>1</v>
      </c>
      <c r="AM44">
        <v>1</v>
      </c>
      <c r="AN44">
        <v>1</v>
      </c>
    </row>
    <row r="45" spans="1:40" x14ac:dyDescent="0.25">
      <c r="A45" t="s">
        <v>332</v>
      </c>
      <c r="B45" t="s">
        <v>74</v>
      </c>
      <c r="C45" t="s">
        <v>0</v>
      </c>
      <c r="D45" t="s">
        <v>94</v>
      </c>
      <c r="E45" s="31">
        <v>1</v>
      </c>
      <c r="F45" s="31">
        <v>1</v>
      </c>
      <c r="G45" s="31">
        <v>1</v>
      </c>
      <c r="H45" s="31">
        <v>1</v>
      </c>
      <c r="I45" s="31">
        <v>0</v>
      </c>
      <c r="J45" s="31">
        <v>1</v>
      </c>
      <c r="K45" s="31">
        <v>1</v>
      </c>
      <c r="L45" s="31">
        <v>1</v>
      </c>
      <c r="M45" s="39">
        <v>0</v>
      </c>
      <c r="N45" s="39">
        <v>1</v>
      </c>
      <c r="O45" s="39">
        <v>1</v>
      </c>
      <c r="P45" s="39">
        <v>1</v>
      </c>
      <c r="Q45" s="39">
        <v>0</v>
      </c>
      <c r="R45" s="39">
        <v>1</v>
      </c>
      <c r="S45" s="39">
        <v>1</v>
      </c>
      <c r="T45" s="39">
        <v>1</v>
      </c>
      <c r="U45" s="33">
        <v>0</v>
      </c>
      <c r="V45" s="33">
        <v>1</v>
      </c>
      <c r="W45" s="33">
        <v>1</v>
      </c>
      <c r="X45" s="33">
        <v>1</v>
      </c>
      <c r="Y45" s="33">
        <v>0</v>
      </c>
      <c r="Z45" s="33">
        <v>0</v>
      </c>
      <c r="AA45" s="33">
        <v>0</v>
      </c>
      <c r="AB45" s="33">
        <v>0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0</v>
      </c>
      <c r="AJ45">
        <v>0</v>
      </c>
      <c r="AK45">
        <v>1</v>
      </c>
      <c r="AL45">
        <v>1</v>
      </c>
      <c r="AM45">
        <v>0</v>
      </c>
      <c r="AN45">
        <v>0</v>
      </c>
    </row>
    <row r="46" spans="1:40" x14ac:dyDescent="0.25">
      <c r="A46" t="s">
        <v>333</v>
      </c>
      <c r="B46" t="s">
        <v>74</v>
      </c>
      <c r="C46" t="s">
        <v>0</v>
      </c>
      <c r="D46" t="s">
        <v>107</v>
      </c>
      <c r="E46" s="31">
        <v>1</v>
      </c>
      <c r="F46" s="31">
        <v>1</v>
      </c>
      <c r="G46" s="31">
        <v>1</v>
      </c>
      <c r="H46" s="31">
        <v>1</v>
      </c>
      <c r="I46" s="31">
        <v>1</v>
      </c>
      <c r="J46" s="31">
        <v>1</v>
      </c>
      <c r="K46" s="31">
        <v>1</v>
      </c>
      <c r="L46" s="31">
        <v>1</v>
      </c>
      <c r="M46" s="39">
        <v>0</v>
      </c>
      <c r="N46" s="39">
        <v>0</v>
      </c>
      <c r="O46" s="39">
        <v>0</v>
      </c>
      <c r="P46" s="39">
        <v>1</v>
      </c>
      <c r="Q46" s="39">
        <v>1</v>
      </c>
      <c r="R46" s="39">
        <v>1</v>
      </c>
      <c r="S46" s="39">
        <v>1</v>
      </c>
      <c r="T46" s="39">
        <v>1</v>
      </c>
      <c r="U46" s="33">
        <v>1</v>
      </c>
      <c r="V46" s="33">
        <v>1</v>
      </c>
      <c r="W46" s="33">
        <v>0</v>
      </c>
      <c r="X46" s="33">
        <v>0</v>
      </c>
      <c r="Y46" s="33">
        <v>0</v>
      </c>
      <c r="Z46" s="33">
        <v>1</v>
      </c>
      <c r="AA46" s="33">
        <v>0</v>
      </c>
      <c r="AB46" s="33">
        <v>0</v>
      </c>
      <c r="AC46">
        <v>1</v>
      </c>
      <c r="AD46">
        <v>1</v>
      </c>
      <c r="AE46">
        <v>1</v>
      </c>
      <c r="AF46">
        <v>1</v>
      </c>
      <c r="AG46">
        <v>0</v>
      </c>
      <c r="AH46">
        <v>1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0</v>
      </c>
    </row>
    <row r="47" spans="1:40" x14ac:dyDescent="0.25">
      <c r="A47" t="s">
        <v>334</v>
      </c>
      <c r="B47" t="s">
        <v>74</v>
      </c>
      <c r="C47" t="s">
        <v>0</v>
      </c>
      <c r="D47" t="s">
        <v>108</v>
      </c>
      <c r="E47" s="31">
        <v>0</v>
      </c>
      <c r="F47" s="31">
        <v>1</v>
      </c>
      <c r="G47" s="31">
        <v>0</v>
      </c>
      <c r="H47" s="31">
        <v>1</v>
      </c>
      <c r="I47" s="31">
        <v>1</v>
      </c>
      <c r="J47" s="31">
        <v>1</v>
      </c>
      <c r="K47" s="31">
        <v>1</v>
      </c>
      <c r="L47" s="31">
        <v>1</v>
      </c>
      <c r="M47" s="39">
        <v>0</v>
      </c>
      <c r="N47" s="39">
        <v>1</v>
      </c>
      <c r="O47" s="39">
        <v>0</v>
      </c>
      <c r="P47" s="39">
        <v>0</v>
      </c>
      <c r="Q47" s="39">
        <v>0</v>
      </c>
      <c r="R47" s="39">
        <v>1</v>
      </c>
      <c r="S47" s="39">
        <v>1</v>
      </c>
      <c r="T47" s="39">
        <v>0</v>
      </c>
      <c r="U47" s="33">
        <v>0</v>
      </c>
      <c r="V47" s="33">
        <v>1</v>
      </c>
      <c r="W47" s="33">
        <v>0</v>
      </c>
      <c r="X47" s="33">
        <v>0</v>
      </c>
      <c r="Y47" s="33">
        <v>1</v>
      </c>
      <c r="Z47" s="33">
        <v>1</v>
      </c>
      <c r="AA47" s="33">
        <v>0</v>
      </c>
      <c r="AB47" s="33">
        <v>0</v>
      </c>
      <c r="AC47">
        <v>1</v>
      </c>
      <c r="AD47">
        <v>1</v>
      </c>
      <c r="AE47">
        <v>1</v>
      </c>
      <c r="AF47">
        <v>1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</row>
    <row r="48" spans="1:40" x14ac:dyDescent="0.25">
      <c r="A48" t="s">
        <v>335</v>
      </c>
      <c r="B48" t="s">
        <v>74</v>
      </c>
      <c r="C48" t="s">
        <v>0</v>
      </c>
      <c r="D48" t="s">
        <v>109</v>
      </c>
      <c r="E48" s="31">
        <v>1</v>
      </c>
      <c r="F48" s="31">
        <v>1</v>
      </c>
      <c r="G48" s="31">
        <v>1</v>
      </c>
      <c r="H48" s="31">
        <v>1</v>
      </c>
      <c r="I48" s="31">
        <v>1</v>
      </c>
      <c r="J48" s="31">
        <v>1</v>
      </c>
      <c r="K48" s="31">
        <v>1</v>
      </c>
      <c r="L48" s="31">
        <v>1</v>
      </c>
      <c r="M48" s="39">
        <v>1</v>
      </c>
      <c r="N48" s="39">
        <v>1</v>
      </c>
      <c r="O48" s="39">
        <v>1</v>
      </c>
      <c r="P48" s="39">
        <v>0</v>
      </c>
      <c r="Q48" s="39">
        <v>0</v>
      </c>
      <c r="R48" s="39">
        <v>1</v>
      </c>
      <c r="S48" s="39">
        <v>0</v>
      </c>
      <c r="T48" s="39">
        <v>0</v>
      </c>
      <c r="U48" s="33">
        <v>1</v>
      </c>
      <c r="V48" s="33">
        <v>1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>
        <v>0</v>
      </c>
      <c r="AD48">
        <v>0</v>
      </c>
      <c r="AE48">
        <v>1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</row>
    <row r="49" spans="1:40" x14ac:dyDescent="0.25">
      <c r="A49" t="s">
        <v>336</v>
      </c>
      <c r="B49" t="s">
        <v>74</v>
      </c>
      <c r="C49" t="s">
        <v>0</v>
      </c>
      <c r="D49" t="s">
        <v>111</v>
      </c>
      <c r="E49" s="31">
        <v>0</v>
      </c>
      <c r="F49" s="31">
        <v>0</v>
      </c>
      <c r="G49" s="31">
        <v>1</v>
      </c>
      <c r="H49" s="31">
        <v>1</v>
      </c>
      <c r="I49" s="31">
        <v>1</v>
      </c>
      <c r="J49" s="31">
        <v>1</v>
      </c>
      <c r="K49" s="31">
        <v>1</v>
      </c>
      <c r="L49" s="31">
        <v>1</v>
      </c>
      <c r="M49" s="39">
        <v>0</v>
      </c>
      <c r="N49" s="39">
        <v>0</v>
      </c>
      <c r="O49" s="39">
        <v>0</v>
      </c>
      <c r="P49" s="39">
        <v>1</v>
      </c>
      <c r="Q49" s="39">
        <v>1</v>
      </c>
      <c r="R49" s="39">
        <v>1</v>
      </c>
      <c r="S49" s="39">
        <v>1</v>
      </c>
      <c r="T49" s="39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1</v>
      </c>
      <c r="AI49">
        <v>1</v>
      </c>
      <c r="AJ49">
        <v>0</v>
      </c>
      <c r="AK49">
        <v>0</v>
      </c>
      <c r="AL49">
        <v>0</v>
      </c>
      <c r="AM49">
        <v>0</v>
      </c>
      <c r="AN49">
        <v>0</v>
      </c>
    </row>
    <row r="50" spans="1:40" x14ac:dyDescent="0.25">
      <c r="A50" t="s">
        <v>337</v>
      </c>
      <c r="B50" t="s">
        <v>74</v>
      </c>
      <c r="C50" t="s">
        <v>0</v>
      </c>
      <c r="D50" t="s">
        <v>112</v>
      </c>
      <c r="E50" s="31">
        <v>1</v>
      </c>
      <c r="F50" s="31">
        <v>1</v>
      </c>
      <c r="G50" s="31">
        <v>1</v>
      </c>
      <c r="H50" s="31">
        <v>1</v>
      </c>
      <c r="I50" s="31">
        <v>1</v>
      </c>
      <c r="J50" s="31">
        <v>1</v>
      </c>
      <c r="K50" s="31">
        <v>1</v>
      </c>
      <c r="L50" s="31">
        <v>1</v>
      </c>
      <c r="M50" s="39">
        <v>0</v>
      </c>
      <c r="N50" s="39">
        <v>0</v>
      </c>
      <c r="O50" s="39">
        <v>0</v>
      </c>
      <c r="P50" s="39">
        <v>0</v>
      </c>
      <c r="Q50" s="39">
        <v>1</v>
      </c>
      <c r="R50" s="39">
        <v>1</v>
      </c>
      <c r="S50" s="39">
        <v>1</v>
      </c>
      <c r="T50" s="39">
        <v>1</v>
      </c>
      <c r="U50" s="33">
        <v>0</v>
      </c>
      <c r="V50" s="33">
        <v>0</v>
      </c>
      <c r="W50" s="33">
        <v>0</v>
      </c>
      <c r="X50" s="33">
        <v>0</v>
      </c>
      <c r="Y50" s="33">
        <v>1</v>
      </c>
      <c r="Z50" s="33">
        <v>0</v>
      </c>
      <c r="AA50" s="33">
        <v>0</v>
      </c>
      <c r="AB50" s="33">
        <v>0</v>
      </c>
      <c r="AC50">
        <v>0</v>
      </c>
      <c r="AD50">
        <v>0</v>
      </c>
      <c r="AE50">
        <v>0</v>
      </c>
      <c r="AF50">
        <v>1</v>
      </c>
      <c r="AG50">
        <v>0</v>
      </c>
      <c r="AH50">
        <v>1</v>
      </c>
      <c r="AI50">
        <v>1</v>
      </c>
      <c r="AJ50">
        <v>1</v>
      </c>
      <c r="AK50">
        <v>0</v>
      </c>
      <c r="AL50">
        <v>0</v>
      </c>
      <c r="AM50">
        <v>0</v>
      </c>
      <c r="AN50">
        <v>0</v>
      </c>
    </row>
    <row r="51" spans="1:40" x14ac:dyDescent="0.25">
      <c r="A51" t="s">
        <v>338</v>
      </c>
      <c r="B51" t="s">
        <v>74</v>
      </c>
      <c r="C51" t="s">
        <v>0</v>
      </c>
      <c r="D51" t="s">
        <v>114</v>
      </c>
      <c r="E51" s="31">
        <v>1</v>
      </c>
      <c r="F51" s="31">
        <v>1</v>
      </c>
      <c r="G51" s="31">
        <v>1</v>
      </c>
      <c r="H51" s="31">
        <v>1</v>
      </c>
      <c r="I51" s="31">
        <v>1</v>
      </c>
      <c r="J51" s="31">
        <v>1</v>
      </c>
      <c r="K51" s="31">
        <v>1</v>
      </c>
      <c r="L51" s="31">
        <v>1</v>
      </c>
      <c r="M51" s="39">
        <v>0</v>
      </c>
      <c r="N51" s="39">
        <v>1</v>
      </c>
      <c r="O51" s="39">
        <v>0</v>
      </c>
      <c r="P51" s="39">
        <v>0</v>
      </c>
      <c r="Q51" s="39">
        <v>1</v>
      </c>
      <c r="R51" s="39">
        <v>1</v>
      </c>
      <c r="S51" s="39">
        <v>1</v>
      </c>
      <c r="T51" s="39">
        <v>1</v>
      </c>
      <c r="U51" s="33">
        <v>1</v>
      </c>
      <c r="V51" s="33">
        <v>1</v>
      </c>
      <c r="W51" s="33">
        <v>1</v>
      </c>
      <c r="X51" s="33">
        <v>1</v>
      </c>
      <c r="Y51" s="33">
        <v>1</v>
      </c>
      <c r="Z51" s="33">
        <v>1</v>
      </c>
      <c r="AA51" s="33">
        <v>1</v>
      </c>
      <c r="AB51" s="33">
        <v>1</v>
      </c>
      <c r="AC51">
        <v>1</v>
      </c>
      <c r="AD51">
        <v>0</v>
      </c>
      <c r="AE51">
        <v>1</v>
      </c>
      <c r="AF51">
        <v>1</v>
      </c>
      <c r="AG51">
        <v>0</v>
      </c>
      <c r="AH51">
        <v>1</v>
      </c>
      <c r="AI51">
        <v>0</v>
      </c>
      <c r="AJ51">
        <v>0</v>
      </c>
      <c r="AK51">
        <v>1</v>
      </c>
      <c r="AL51">
        <v>0</v>
      </c>
      <c r="AM51">
        <v>0</v>
      </c>
      <c r="AN51">
        <v>0</v>
      </c>
    </row>
    <row r="52" spans="1:40" x14ac:dyDescent="0.25">
      <c r="A52" t="s">
        <v>339</v>
      </c>
      <c r="B52" t="s">
        <v>74</v>
      </c>
      <c r="C52" t="s">
        <v>0</v>
      </c>
      <c r="D52" t="s">
        <v>116</v>
      </c>
      <c r="E52" s="31">
        <v>1</v>
      </c>
      <c r="F52" s="31">
        <v>1</v>
      </c>
      <c r="G52" s="31">
        <v>1</v>
      </c>
      <c r="H52" s="31">
        <v>1</v>
      </c>
      <c r="I52" s="31">
        <v>1</v>
      </c>
      <c r="J52" s="31">
        <v>1</v>
      </c>
      <c r="K52" s="31">
        <v>1</v>
      </c>
      <c r="L52" s="31">
        <v>1</v>
      </c>
      <c r="M52" s="39">
        <v>1</v>
      </c>
      <c r="N52" s="39">
        <v>0</v>
      </c>
      <c r="O52" s="39">
        <v>1</v>
      </c>
      <c r="P52" s="39">
        <v>1</v>
      </c>
      <c r="Q52" s="39">
        <v>1</v>
      </c>
      <c r="R52" s="39">
        <v>1</v>
      </c>
      <c r="S52" s="39">
        <v>1</v>
      </c>
      <c r="T52" s="39">
        <v>1</v>
      </c>
      <c r="U52" s="33">
        <v>1</v>
      </c>
      <c r="V52" s="33">
        <v>1</v>
      </c>
      <c r="W52" s="33">
        <v>1</v>
      </c>
      <c r="X52" s="33">
        <v>1</v>
      </c>
      <c r="Y52" s="33">
        <v>0</v>
      </c>
      <c r="Z52" s="33">
        <v>0</v>
      </c>
      <c r="AA52" s="33">
        <v>0</v>
      </c>
      <c r="AB52" s="33">
        <v>0</v>
      </c>
      <c r="AC52">
        <v>1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</row>
    <row r="53" spans="1:40" x14ac:dyDescent="0.25">
      <c r="A53" t="s">
        <v>340</v>
      </c>
      <c r="B53" t="s">
        <v>74</v>
      </c>
      <c r="C53" t="s">
        <v>0</v>
      </c>
      <c r="D53" t="s">
        <v>118</v>
      </c>
      <c r="E53" s="31">
        <v>1</v>
      </c>
      <c r="F53" s="31">
        <v>0</v>
      </c>
      <c r="G53" s="31">
        <v>1</v>
      </c>
      <c r="H53" s="31">
        <v>1</v>
      </c>
      <c r="I53" s="31">
        <v>1</v>
      </c>
      <c r="J53" s="31">
        <v>1</v>
      </c>
      <c r="K53" s="31">
        <v>1</v>
      </c>
      <c r="L53" s="31">
        <v>1</v>
      </c>
      <c r="M53" s="39">
        <v>1</v>
      </c>
      <c r="N53" s="39">
        <v>0</v>
      </c>
      <c r="O53" s="39">
        <v>0</v>
      </c>
      <c r="P53" s="39">
        <v>0</v>
      </c>
      <c r="Q53" s="39">
        <v>1</v>
      </c>
      <c r="R53" s="39">
        <v>1</v>
      </c>
      <c r="S53" s="39">
        <v>0</v>
      </c>
      <c r="T53" s="39">
        <v>1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>
        <v>1</v>
      </c>
      <c r="AD53">
        <v>0</v>
      </c>
      <c r="AE53">
        <v>1</v>
      </c>
      <c r="AF53">
        <v>1</v>
      </c>
      <c r="AG53">
        <v>0</v>
      </c>
      <c r="AH53">
        <v>1</v>
      </c>
      <c r="AI53">
        <v>1</v>
      </c>
      <c r="AJ53">
        <v>1</v>
      </c>
      <c r="AK53">
        <v>0</v>
      </c>
      <c r="AL53">
        <v>0</v>
      </c>
      <c r="AM53">
        <v>0</v>
      </c>
      <c r="AN53">
        <v>0</v>
      </c>
    </row>
    <row r="54" spans="1:40" x14ac:dyDescent="0.25">
      <c r="A54" t="s">
        <v>341</v>
      </c>
      <c r="B54" t="s">
        <v>74</v>
      </c>
      <c r="C54" t="s">
        <v>0</v>
      </c>
      <c r="D54" t="s">
        <v>89</v>
      </c>
      <c r="E54" s="31">
        <v>0</v>
      </c>
      <c r="F54" s="31">
        <v>1</v>
      </c>
      <c r="G54" s="31">
        <v>1</v>
      </c>
      <c r="H54" s="31">
        <v>1</v>
      </c>
      <c r="I54" s="31">
        <v>0</v>
      </c>
      <c r="J54" s="31">
        <v>1</v>
      </c>
      <c r="K54" s="31">
        <v>1</v>
      </c>
      <c r="L54" s="31">
        <v>1</v>
      </c>
      <c r="M54" s="39">
        <v>0</v>
      </c>
      <c r="N54" s="39">
        <v>0</v>
      </c>
      <c r="O54" s="39">
        <v>1</v>
      </c>
      <c r="P54" s="39">
        <v>0</v>
      </c>
      <c r="Q54" s="39">
        <v>0</v>
      </c>
      <c r="R54" s="39">
        <v>1</v>
      </c>
      <c r="S54" s="39">
        <v>1</v>
      </c>
      <c r="T54" s="39">
        <v>1</v>
      </c>
      <c r="U54" s="33">
        <v>0</v>
      </c>
      <c r="V54" s="33">
        <v>0</v>
      </c>
      <c r="W54" s="33">
        <v>0</v>
      </c>
      <c r="X54" s="33">
        <v>1</v>
      </c>
      <c r="Y54" s="33">
        <v>0</v>
      </c>
      <c r="Z54" s="33">
        <v>1</v>
      </c>
      <c r="AA54" s="33">
        <v>0</v>
      </c>
      <c r="AB54" s="33">
        <v>0</v>
      </c>
      <c r="AC54">
        <v>1</v>
      </c>
      <c r="AD54">
        <v>1</v>
      </c>
      <c r="AE54">
        <v>1</v>
      </c>
      <c r="AF54">
        <v>1</v>
      </c>
      <c r="AG54">
        <v>0</v>
      </c>
      <c r="AH54">
        <v>1</v>
      </c>
      <c r="AI54">
        <v>1</v>
      </c>
      <c r="AJ54">
        <v>1</v>
      </c>
      <c r="AK54">
        <v>0</v>
      </c>
      <c r="AL54">
        <v>0</v>
      </c>
      <c r="AM54">
        <v>0</v>
      </c>
      <c r="AN54">
        <v>0</v>
      </c>
    </row>
    <row r="55" spans="1:40" x14ac:dyDescent="0.25">
      <c r="A55" t="s">
        <v>342</v>
      </c>
      <c r="B55" t="s">
        <v>74</v>
      </c>
      <c r="C55" t="s">
        <v>0</v>
      </c>
      <c r="D55" t="s">
        <v>91</v>
      </c>
      <c r="E55" s="31">
        <v>1</v>
      </c>
      <c r="F55" s="31">
        <v>1</v>
      </c>
      <c r="G55" s="31">
        <v>1</v>
      </c>
      <c r="H55" s="31">
        <v>1</v>
      </c>
      <c r="I55" s="31">
        <v>1</v>
      </c>
      <c r="J55" s="31">
        <v>0</v>
      </c>
      <c r="K55" s="31">
        <v>1</v>
      </c>
      <c r="L55" s="31">
        <v>1</v>
      </c>
      <c r="M55" s="39">
        <v>0</v>
      </c>
      <c r="N55" s="39">
        <v>0</v>
      </c>
      <c r="O55" s="39">
        <v>0</v>
      </c>
      <c r="P55" s="39">
        <v>1</v>
      </c>
      <c r="Q55" s="39">
        <v>0</v>
      </c>
      <c r="R55" s="39">
        <v>1</v>
      </c>
      <c r="S55" s="39">
        <v>1</v>
      </c>
      <c r="T55" s="39">
        <v>1</v>
      </c>
      <c r="U55" s="33">
        <v>1</v>
      </c>
      <c r="V55" s="33">
        <v>1</v>
      </c>
      <c r="W55" s="33">
        <v>1</v>
      </c>
      <c r="X55" s="33">
        <v>0</v>
      </c>
      <c r="Y55" s="33">
        <v>1</v>
      </c>
      <c r="Z55" s="33">
        <v>1</v>
      </c>
      <c r="AA55" s="33">
        <v>0</v>
      </c>
      <c r="AB55" s="33">
        <v>0</v>
      </c>
      <c r="AC55">
        <v>1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0</v>
      </c>
      <c r="AK55">
        <v>1</v>
      </c>
      <c r="AL55">
        <v>1</v>
      </c>
      <c r="AM55">
        <v>1</v>
      </c>
      <c r="AN55">
        <v>1</v>
      </c>
    </row>
    <row r="56" spans="1:40" x14ac:dyDescent="0.25">
      <c r="A56" t="s">
        <v>343</v>
      </c>
      <c r="B56" t="s">
        <v>74</v>
      </c>
      <c r="C56" t="s">
        <v>0</v>
      </c>
      <c r="D56" t="s">
        <v>92</v>
      </c>
      <c r="E56" s="31">
        <v>1</v>
      </c>
      <c r="F56" s="31">
        <v>0</v>
      </c>
      <c r="G56" s="31">
        <v>1</v>
      </c>
      <c r="H56" s="31">
        <v>1</v>
      </c>
      <c r="I56" s="31">
        <v>1</v>
      </c>
      <c r="J56" s="31">
        <v>0</v>
      </c>
      <c r="K56" s="31">
        <v>1</v>
      </c>
      <c r="L56" s="31">
        <v>0</v>
      </c>
      <c r="M56" s="39">
        <v>0</v>
      </c>
      <c r="N56" s="39">
        <v>0</v>
      </c>
      <c r="O56" s="39">
        <v>1</v>
      </c>
      <c r="P56" s="39">
        <v>1</v>
      </c>
      <c r="Q56" s="39">
        <v>1</v>
      </c>
      <c r="R56" s="39">
        <v>1</v>
      </c>
      <c r="S56" s="39">
        <v>1</v>
      </c>
      <c r="T56" s="39">
        <v>1</v>
      </c>
      <c r="U56" s="33">
        <v>1</v>
      </c>
      <c r="V56" s="33">
        <v>1</v>
      </c>
      <c r="W56" s="33">
        <v>1</v>
      </c>
      <c r="X56" s="33">
        <v>1</v>
      </c>
      <c r="Y56" s="33">
        <v>0</v>
      </c>
      <c r="Z56" s="33">
        <v>0</v>
      </c>
      <c r="AA56" s="33">
        <v>0</v>
      </c>
      <c r="AB56" s="33">
        <v>0</v>
      </c>
      <c r="AC56">
        <v>1</v>
      </c>
      <c r="AD56">
        <v>0</v>
      </c>
      <c r="AE56">
        <v>1</v>
      </c>
      <c r="AF56">
        <v>1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</row>
    <row r="57" spans="1:40" x14ac:dyDescent="0.25">
      <c r="A57" t="s">
        <v>344</v>
      </c>
      <c r="B57" t="s">
        <v>74</v>
      </c>
      <c r="C57" t="s">
        <v>0</v>
      </c>
      <c r="D57" t="s">
        <v>83</v>
      </c>
      <c r="E57" s="31">
        <v>0</v>
      </c>
      <c r="F57" s="31">
        <v>1</v>
      </c>
      <c r="G57" s="31">
        <v>1</v>
      </c>
      <c r="H57" s="31">
        <v>1</v>
      </c>
      <c r="I57" s="31">
        <v>1</v>
      </c>
      <c r="J57" s="31">
        <v>0</v>
      </c>
      <c r="K57" s="31">
        <v>0</v>
      </c>
      <c r="L57" s="31">
        <v>0</v>
      </c>
      <c r="M57" s="39">
        <v>1</v>
      </c>
      <c r="N57" s="39">
        <v>0</v>
      </c>
      <c r="O57" s="39">
        <v>0</v>
      </c>
      <c r="P57" s="39">
        <v>1</v>
      </c>
      <c r="Q57" s="39">
        <v>0</v>
      </c>
      <c r="R57" s="39">
        <v>1</v>
      </c>
      <c r="S57" s="39">
        <v>1</v>
      </c>
      <c r="T57" s="39">
        <v>1</v>
      </c>
      <c r="U57" s="33">
        <v>1</v>
      </c>
      <c r="V57" s="33">
        <v>0</v>
      </c>
      <c r="W57" s="33">
        <v>1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>
        <v>1</v>
      </c>
      <c r="AD57">
        <v>0</v>
      </c>
      <c r="AE57">
        <v>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0</v>
      </c>
      <c r="AL57">
        <v>0</v>
      </c>
      <c r="AM57">
        <v>0</v>
      </c>
      <c r="AN57">
        <v>0</v>
      </c>
    </row>
    <row r="58" spans="1:40" x14ac:dyDescent="0.25">
      <c r="A58" t="s">
        <v>345</v>
      </c>
      <c r="B58" t="s">
        <v>74</v>
      </c>
      <c r="C58" t="s">
        <v>0</v>
      </c>
      <c r="D58" t="s">
        <v>85</v>
      </c>
      <c r="E58" s="31">
        <v>1</v>
      </c>
      <c r="F58" s="31">
        <v>1</v>
      </c>
      <c r="G58" s="31">
        <v>1</v>
      </c>
      <c r="H58" s="31">
        <v>0</v>
      </c>
      <c r="I58" s="31">
        <v>1</v>
      </c>
      <c r="J58" s="31">
        <v>1</v>
      </c>
      <c r="K58" s="31">
        <v>1</v>
      </c>
      <c r="L58" s="31">
        <v>0</v>
      </c>
      <c r="M58" s="39">
        <v>0</v>
      </c>
      <c r="N58" s="39">
        <v>0</v>
      </c>
      <c r="O58" s="39">
        <v>1</v>
      </c>
      <c r="P58" s="39">
        <v>1</v>
      </c>
      <c r="Q58" s="39">
        <v>1</v>
      </c>
      <c r="R58" s="39">
        <v>0</v>
      </c>
      <c r="S58" s="39">
        <v>0</v>
      </c>
      <c r="T58" s="39">
        <v>1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1</v>
      </c>
      <c r="AB58" s="33">
        <v>1</v>
      </c>
      <c r="AC58">
        <v>1</v>
      </c>
      <c r="AD58">
        <v>1</v>
      </c>
      <c r="AE58">
        <v>1</v>
      </c>
      <c r="AF58">
        <v>1</v>
      </c>
      <c r="AG58">
        <v>0</v>
      </c>
      <c r="AH58">
        <v>0</v>
      </c>
      <c r="AI58">
        <v>1</v>
      </c>
      <c r="AJ58">
        <v>1</v>
      </c>
      <c r="AK58">
        <v>0</v>
      </c>
      <c r="AL58">
        <v>0</v>
      </c>
      <c r="AM58">
        <v>0</v>
      </c>
      <c r="AN58">
        <v>0</v>
      </c>
    </row>
    <row r="59" spans="1:40" x14ac:dyDescent="0.25">
      <c r="A59" t="s">
        <v>346</v>
      </c>
      <c r="B59" t="s">
        <v>74</v>
      </c>
      <c r="C59" t="s">
        <v>0</v>
      </c>
      <c r="D59" t="s">
        <v>87</v>
      </c>
      <c r="E59" s="31">
        <v>1</v>
      </c>
      <c r="F59" s="31">
        <v>1</v>
      </c>
      <c r="G59" s="31">
        <v>1</v>
      </c>
      <c r="H59" s="31">
        <v>1</v>
      </c>
      <c r="I59" s="31">
        <v>0</v>
      </c>
      <c r="J59" s="31">
        <v>0</v>
      </c>
      <c r="K59" s="31">
        <v>0</v>
      </c>
      <c r="L59" s="31">
        <v>0</v>
      </c>
      <c r="M59" s="39">
        <v>0</v>
      </c>
      <c r="N59" s="39">
        <v>0</v>
      </c>
      <c r="O59" s="39">
        <v>0</v>
      </c>
      <c r="P59" s="39">
        <v>1</v>
      </c>
      <c r="Q59" s="39">
        <v>0</v>
      </c>
      <c r="R59" s="39">
        <v>1</v>
      </c>
      <c r="S59" s="39">
        <v>1</v>
      </c>
      <c r="T59" s="39">
        <v>1</v>
      </c>
      <c r="U59" s="33">
        <v>1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>
        <v>0</v>
      </c>
      <c r="AD59">
        <v>0</v>
      </c>
      <c r="AE59">
        <v>1</v>
      </c>
      <c r="AF59">
        <v>1</v>
      </c>
      <c r="AG59">
        <v>1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0</v>
      </c>
    </row>
    <row r="60" spans="1:40" x14ac:dyDescent="0.25">
      <c r="A60" t="s">
        <v>347</v>
      </c>
      <c r="B60" t="s">
        <v>74</v>
      </c>
      <c r="C60" t="s">
        <v>1</v>
      </c>
      <c r="D60" t="s">
        <v>65</v>
      </c>
      <c r="E60" s="31">
        <v>0</v>
      </c>
      <c r="F60" s="31">
        <v>0</v>
      </c>
      <c r="G60" s="31">
        <v>0</v>
      </c>
      <c r="H60" s="31">
        <v>1</v>
      </c>
      <c r="I60" s="31">
        <v>0</v>
      </c>
      <c r="J60" s="31">
        <v>0</v>
      </c>
      <c r="K60" s="31">
        <v>1</v>
      </c>
      <c r="L60" s="31">
        <v>1</v>
      </c>
      <c r="M60" s="39">
        <v>1</v>
      </c>
      <c r="N60" s="39">
        <v>1</v>
      </c>
      <c r="O60" s="39">
        <v>0</v>
      </c>
      <c r="P60" s="39">
        <v>1</v>
      </c>
      <c r="Q60" s="39">
        <v>1</v>
      </c>
      <c r="R60" s="39">
        <v>1</v>
      </c>
      <c r="S60" s="39">
        <v>0</v>
      </c>
      <c r="T60" s="39">
        <v>0</v>
      </c>
      <c r="U60" s="33">
        <v>0</v>
      </c>
      <c r="V60" s="33">
        <v>0</v>
      </c>
      <c r="W60" s="33">
        <v>0</v>
      </c>
      <c r="X60" s="33">
        <v>0</v>
      </c>
      <c r="Y60" s="33">
        <v>1</v>
      </c>
      <c r="Z60" s="33">
        <v>1</v>
      </c>
      <c r="AA60" s="33">
        <v>1</v>
      </c>
      <c r="AB60" s="33">
        <v>1</v>
      </c>
      <c r="AC60">
        <v>0</v>
      </c>
      <c r="AD60">
        <v>0</v>
      </c>
      <c r="AE60">
        <v>1</v>
      </c>
      <c r="AF60">
        <v>1</v>
      </c>
      <c r="AG60">
        <v>0</v>
      </c>
      <c r="AH60">
        <v>1</v>
      </c>
      <c r="AI60">
        <v>1</v>
      </c>
      <c r="AJ60">
        <v>0</v>
      </c>
      <c r="AK60">
        <v>0</v>
      </c>
      <c r="AL60">
        <v>0</v>
      </c>
      <c r="AM60">
        <v>0</v>
      </c>
      <c r="AN60">
        <v>0</v>
      </c>
    </row>
    <row r="61" spans="1:40" x14ac:dyDescent="0.25">
      <c r="A61" t="s">
        <v>348</v>
      </c>
      <c r="B61" t="s">
        <v>74</v>
      </c>
      <c r="C61" t="s">
        <v>1</v>
      </c>
      <c r="D61" t="s">
        <v>77</v>
      </c>
      <c r="E61" s="31">
        <v>0</v>
      </c>
      <c r="F61" s="31">
        <v>0</v>
      </c>
      <c r="G61" s="31">
        <v>1</v>
      </c>
      <c r="H61" s="31">
        <v>1</v>
      </c>
      <c r="I61" s="31">
        <v>1</v>
      </c>
      <c r="J61" s="31">
        <v>1</v>
      </c>
      <c r="K61" s="31">
        <v>1</v>
      </c>
      <c r="L61" s="31">
        <v>1</v>
      </c>
      <c r="M61" s="39">
        <v>1</v>
      </c>
      <c r="N61" s="39">
        <v>1</v>
      </c>
      <c r="O61" s="39">
        <v>1</v>
      </c>
      <c r="P61" s="39">
        <v>0</v>
      </c>
      <c r="Q61" s="39">
        <v>1</v>
      </c>
      <c r="R61" s="39">
        <v>0</v>
      </c>
      <c r="S61" s="39">
        <v>0</v>
      </c>
      <c r="T61" s="39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1</v>
      </c>
      <c r="AB61" s="33">
        <v>0</v>
      </c>
      <c r="AC61">
        <v>1</v>
      </c>
      <c r="AD61">
        <v>1</v>
      </c>
      <c r="AE61">
        <v>1</v>
      </c>
      <c r="AF61">
        <v>1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</v>
      </c>
      <c r="AN61">
        <v>0</v>
      </c>
    </row>
    <row r="62" spans="1:40" x14ac:dyDescent="0.25">
      <c r="A62" t="s">
        <v>349</v>
      </c>
      <c r="B62" t="s">
        <v>48</v>
      </c>
      <c r="C62" t="s">
        <v>0</v>
      </c>
      <c r="D62" t="s">
        <v>51</v>
      </c>
      <c r="E62" s="31">
        <v>0</v>
      </c>
      <c r="F62" s="31">
        <v>1</v>
      </c>
      <c r="G62" s="31">
        <v>1</v>
      </c>
      <c r="H62" s="31">
        <v>1</v>
      </c>
      <c r="I62" s="31">
        <v>1</v>
      </c>
      <c r="J62" s="31">
        <v>1</v>
      </c>
      <c r="K62" s="31">
        <v>1</v>
      </c>
      <c r="L62" s="31">
        <v>1</v>
      </c>
      <c r="M62" s="39">
        <v>0</v>
      </c>
      <c r="N62" s="39">
        <v>0</v>
      </c>
      <c r="O62" s="39">
        <v>0</v>
      </c>
      <c r="P62" s="39">
        <v>1</v>
      </c>
      <c r="Q62" s="39">
        <v>1</v>
      </c>
      <c r="R62" s="39">
        <v>1</v>
      </c>
      <c r="S62" s="39">
        <v>0</v>
      </c>
      <c r="T62" s="39">
        <v>1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0</v>
      </c>
      <c r="AK62">
        <v>0</v>
      </c>
      <c r="AL62">
        <v>0</v>
      </c>
      <c r="AM62">
        <v>0</v>
      </c>
      <c r="AN62">
        <v>0</v>
      </c>
    </row>
    <row r="63" spans="1:40" x14ac:dyDescent="0.25">
      <c r="A63" t="s">
        <v>350</v>
      </c>
      <c r="B63" t="s">
        <v>48</v>
      </c>
      <c r="C63" t="s">
        <v>0</v>
      </c>
      <c r="D63" t="s">
        <v>53</v>
      </c>
      <c r="E63" s="31">
        <v>0</v>
      </c>
      <c r="F63" s="31">
        <v>1</v>
      </c>
      <c r="G63" s="31">
        <v>1</v>
      </c>
      <c r="H63" s="31">
        <v>1</v>
      </c>
      <c r="I63" s="31">
        <v>0</v>
      </c>
      <c r="J63" s="31">
        <v>1</v>
      </c>
      <c r="K63" s="31">
        <v>1</v>
      </c>
      <c r="L63" s="31">
        <v>1</v>
      </c>
      <c r="M63" s="39">
        <v>0</v>
      </c>
      <c r="N63" s="39">
        <v>0</v>
      </c>
      <c r="O63" s="39">
        <v>1</v>
      </c>
      <c r="P63" s="39">
        <v>1</v>
      </c>
      <c r="Q63" s="39">
        <v>1</v>
      </c>
      <c r="R63" s="39">
        <v>1</v>
      </c>
      <c r="S63" s="39">
        <v>1</v>
      </c>
      <c r="T63" s="39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0</v>
      </c>
      <c r="AJ63">
        <v>1</v>
      </c>
      <c r="AK63">
        <v>1</v>
      </c>
      <c r="AL63">
        <v>1</v>
      </c>
      <c r="AM63">
        <v>0</v>
      </c>
      <c r="AN63">
        <v>1</v>
      </c>
    </row>
    <row r="64" spans="1:40" x14ac:dyDescent="0.25">
      <c r="A64" t="s">
        <v>351</v>
      </c>
      <c r="B64" t="s">
        <v>48</v>
      </c>
      <c r="C64" t="s">
        <v>0</v>
      </c>
      <c r="D64" t="s">
        <v>55</v>
      </c>
      <c r="E64" s="31">
        <v>0</v>
      </c>
      <c r="F64" s="31">
        <v>1</v>
      </c>
      <c r="G64" s="31">
        <v>1</v>
      </c>
      <c r="H64" s="31">
        <v>1</v>
      </c>
      <c r="I64" s="31">
        <v>0</v>
      </c>
      <c r="J64" s="31">
        <v>1</v>
      </c>
      <c r="K64" s="31">
        <v>1</v>
      </c>
      <c r="L64" s="31">
        <v>1</v>
      </c>
      <c r="M64" s="39">
        <v>1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1</v>
      </c>
      <c r="T64" s="39">
        <v>1</v>
      </c>
      <c r="U64" s="33">
        <v>0</v>
      </c>
      <c r="V64" s="33">
        <v>0</v>
      </c>
      <c r="W64" s="33">
        <v>0</v>
      </c>
      <c r="X64" s="33">
        <v>0</v>
      </c>
      <c r="Y64" s="33">
        <v>1</v>
      </c>
      <c r="Z64" s="33">
        <v>1</v>
      </c>
      <c r="AA64" s="33">
        <v>1</v>
      </c>
      <c r="AB64" s="33">
        <v>0</v>
      </c>
      <c r="AC64">
        <v>0</v>
      </c>
      <c r="AD64">
        <v>1</v>
      </c>
      <c r="AE64">
        <v>0</v>
      </c>
      <c r="AF64">
        <v>1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0</v>
      </c>
    </row>
    <row r="65" spans="1:40" x14ac:dyDescent="0.25">
      <c r="A65" t="s">
        <v>352</v>
      </c>
      <c r="B65" t="s">
        <v>48</v>
      </c>
      <c r="C65" t="s">
        <v>0</v>
      </c>
      <c r="D65" t="s">
        <v>57</v>
      </c>
      <c r="E65" s="31">
        <v>0</v>
      </c>
      <c r="F65" s="31">
        <v>1</v>
      </c>
      <c r="G65" s="31">
        <v>1</v>
      </c>
      <c r="H65" s="31">
        <v>1</v>
      </c>
      <c r="I65" s="31">
        <v>1</v>
      </c>
      <c r="J65" s="31">
        <v>1</v>
      </c>
      <c r="K65" s="31">
        <v>1</v>
      </c>
      <c r="L65" s="31">
        <v>1</v>
      </c>
      <c r="M65" s="39">
        <v>0</v>
      </c>
      <c r="N65" s="39">
        <v>0</v>
      </c>
      <c r="O65" s="39">
        <v>0</v>
      </c>
      <c r="P65" s="39">
        <v>0</v>
      </c>
      <c r="Q65" s="39">
        <v>1</v>
      </c>
      <c r="R65" s="39">
        <v>0</v>
      </c>
      <c r="S65" s="39">
        <v>0</v>
      </c>
      <c r="T65" s="39">
        <v>1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>
        <v>1</v>
      </c>
      <c r="AD65">
        <v>1</v>
      </c>
      <c r="AE65">
        <v>1</v>
      </c>
      <c r="AF65">
        <v>1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</row>
    <row r="66" spans="1:40" x14ac:dyDescent="0.25">
      <c r="A66" t="s">
        <v>353</v>
      </c>
      <c r="B66" t="s">
        <v>48</v>
      </c>
      <c r="C66" t="s">
        <v>0</v>
      </c>
      <c r="D66" t="s">
        <v>59</v>
      </c>
      <c r="E66" s="31">
        <v>1</v>
      </c>
      <c r="F66" s="31">
        <v>1</v>
      </c>
      <c r="G66" s="31">
        <v>1</v>
      </c>
      <c r="H66" s="31">
        <v>1</v>
      </c>
      <c r="I66" s="31">
        <v>0</v>
      </c>
      <c r="J66" s="31">
        <v>0</v>
      </c>
      <c r="K66" s="31">
        <v>1</v>
      </c>
      <c r="L66" s="31">
        <v>1</v>
      </c>
      <c r="M66" s="39">
        <v>1</v>
      </c>
      <c r="N66" s="39">
        <v>1</v>
      </c>
      <c r="O66" s="39">
        <v>1</v>
      </c>
      <c r="P66" s="39">
        <v>1</v>
      </c>
      <c r="Q66" s="39">
        <v>1</v>
      </c>
      <c r="R66" s="39">
        <v>0</v>
      </c>
      <c r="S66" s="39">
        <v>1</v>
      </c>
      <c r="T66" s="39">
        <v>1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>
        <v>1</v>
      </c>
      <c r="AD66">
        <v>1</v>
      </c>
      <c r="AE66">
        <v>1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0</v>
      </c>
      <c r="AL66">
        <v>0</v>
      </c>
      <c r="AM66">
        <v>0</v>
      </c>
      <c r="AN66">
        <v>0</v>
      </c>
    </row>
    <row r="67" spans="1:40" x14ac:dyDescent="0.25">
      <c r="A67" t="s">
        <v>354</v>
      </c>
      <c r="B67" t="s">
        <v>48</v>
      </c>
      <c r="C67" t="s">
        <v>0</v>
      </c>
      <c r="D67" t="s">
        <v>61</v>
      </c>
      <c r="E67" s="31">
        <v>0</v>
      </c>
      <c r="F67" s="31">
        <v>0</v>
      </c>
      <c r="G67" s="31">
        <v>0</v>
      </c>
      <c r="H67" s="31">
        <v>1</v>
      </c>
      <c r="I67" s="31">
        <v>1</v>
      </c>
      <c r="J67" s="31">
        <v>1</v>
      </c>
      <c r="K67" s="31">
        <v>1</v>
      </c>
      <c r="L67" s="31">
        <v>1</v>
      </c>
      <c r="M67" s="39">
        <v>0</v>
      </c>
      <c r="N67" s="39">
        <v>0</v>
      </c>
      <c r="O67" s="39">
        <v>0</v>
      </c>
      <c r="P67" s="39">
        <v>0</v>
      </c>
      <c r="Q67" s="39">
        <v>1</v>
      </c>
      <c r="R67" s="39">
        <v>0</v>
      </c>
      <c r="S67" s="39">
        <v>1</v>
      </c>
      <c r="T67" s="39">
        <v>1</v>
      </c>
      <c r="U67" s="33">
        <v>0</v>
      </c>
      <c r="V67" s="33">
        <v>0</v>
      </c>
      <c r="W67" s="33">
        <v>0</v>
      </c>
      <c r="X67" s="33">
        <v>0</v>
      </c>
      <c r="Y67" s="33">
        <v>1</v>
      </c>
      <c r="Z67" s="33">
        <v>0</v>
      </c>
      <c r="AA67" s="33">
        <v>0</v>
      </c>
      <c r="AB67" s="33">
        <v>0</v>
      </c>
      <c r="AC67">
        <v>1</v>
      </c>
      <c r="AD67">
        <v>1</v>
      </c>
      <c r="AE67">
        <v>1</v>
      </c>
      <c r="AF67">
        <v>1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</row>
    <row r="68" spans="1:40" x14ac:dyDescent="0.25">
      <c r="A68" t="s">
        <v>355</v>
      </c>
      <c r="B68" t="s">
        <v>119</v>
      </c>
      <c r="C68" t="s">
        <v>0</v>
      </c>
      <c r="D68" t="s">
        <v>139</v>
      </c>
      <c r="E68" s="31">
        <v>1</v>
      </c>
      <c r="F68" s="31">
        <v>1</v>
      </c>
      <c r="G68" s="31">
        <v>1</v>
      </c>
      <c r="H68" s="31">
        <v>1</v>
      </c>
      <c r="I68" s="31">
        <v>0</v>
      </c>
      <c r="J68" s="31">
        <v>0</v>
      </c>
      <c r="K68" s="31">
        <v>1</v>
      </c>
      <c r="L68" s="31">
        <v>1</v>
      </c>
      <c r="M68" s="39">
        <v>0</v>
      </c>
      <c r="N68" s="39">
        <v>1</v>
      </c>
      <c r="O68" s="39">
        <v>1</v>
      </c>
      <c r="P68" s="39">
        <v>0</v>
      </c>
      <c r="Q68" s="39">
        <v>1</v>
      </c>
      <c r="R68" s="39">
        <v>1</v>
      </c>
      <c r="S68" s="39">
        <v>1</v>
      </c>
      <c r="T68" s="39">
        <v>0</v>
      </c>
      <c r="U68" s="33">
        <v>0</v>
      </c>
      <c r="V68" s="33">
        <v>0</v>
      </c>
      <c r="W68" s="33">
        <v>0</v>
      </c>
      <c r="X68" s="33">
        <v>0</v>
      </c>
      <c r="Y68" s="33">
        <v>1</v>
      </c>
      <c r="Z68" s="33">
        <v>1</v>
      </c>
      <c r="AA68" s="33">
        <v>1</v>
      </c>
      <c r="AB68" s="33">
        <v>1</v>
      </c>
      <c r="AC68">
        <v>1</v>
      </c>
      <c r="AD68">
        <v>1</v>
      </c>
      <c r="AE68">
        <v>0</v>
      </c>
      <c r="AF68">
        <v>1</v>
      </c>
      <c r="AG68">
        <v>1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0</v>
      </c>
      <c r="AN68">
        <v>0</v>
      </c>
    </row>
    <row r="69" spans="1:40" x14ac:dyDescent="0.25">
      <c r="A69" t="s">
        <v>356</v>
      </c>
      <c r="B69" t="s">
        <v>119</v>
      </c>
      <c r="C69" t="s">
        <v>0</v>
      </c>
      <c r="D69" t="s">
        <v>141</v>
      </c>
      <c r="E69" s="31">
        <v>0</v>
      </c>
      <c r="F69" s="31">
        <v>1</v>
      </c>
      <c r="G69" s="31">
        <v>1</v>
      </c>
      <c r="H69" s="31">
        <v>1</v>
      </c>
      <c r="I69" s="31">
        <v>1</v>
      </c>
      <c r="J69" s="31">
        <v>1</v>
      </c>
      <c r="K69" s="31">
        <v>1</v>
      </c>
      <c r="L69" s="31">
        <v>1</v>
      </c>
      <c r="M69" s="39">
        <v>0</v>
      </c>
      <c r="N69" s="39">
        <v>1</v>
      </c>
      <c r="O69" s="39">
        <v>1</v>
      </c>
      <c r="P69" s="39">
        <v>1</v>
      </c>
      <c r="Q69" s="39">
        <v>1</v>
      </c>
      <c r="R69" s="39">
        <v>1</v>
      </c>
      <c r="S69" s="39">
        <v>1</v>
      </c>
      <c r="T69" s="39">
        <v>1</v>
      </c>
      <c r="U69" s="33">
        <v>1</v>
      </c>
      <c r="V69" s="33">
        <v>1</v>
      </c>
      <c r="W69" s="33">
        <v>1</v>
      </c>
      <c r="X69" s="33">
        <v>1</v>
      </c>
      <c r="Y69" s="33">
        <v>1</v>
      </c>
      <c r="Z69" s="33">
        <v>1</v>
      </c>
      <c r="AA69" s="33">
        <v>1</v>
      </c>
      <c r="AB69" s="33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0</v>
      </c>
      <c r="AL69">
        <v>0</v>
      </c>
      <c r="AM69">
        <v>1</v>
      </c>
      <c r="AN69">
        <v>1</v>
      </c>
    </row>
    <row r="70" spans="1:40" x14ac:dyDescent="0.25">
      <c r="A70" t="s">
        <v>357</v>
      </c>
      <c r="B70" t="s">
        <v>119</v>
      </c>
      <c r="C70" t="s">
        <v>0</v>
      </c>
      <c r="D70" t="s">
        <v>138</v>
      </c>
      <c r="E70" s="31">
        <v>1</v>
      </c>
      <c r="F70" s="31">
        <v>1</v>
      </c>
      <c r="G70" s="31">
        <v>1</v>
      </c>
      <c r="H70" s="31">
        <v>0</v>
      </c>
      <c r="I70" s="31">
        <v>1</v>
      </c>
      <c r="J70" s="31">
        <v>1</v>
      </c>
      <c r="K70" s="31">
        <v>1</v>
      </c>
      <c r="L70" s="31">
        <v>1</v>
      </c>
      <c r="M70" s="39">
        <v>1</v>
      </c>
      <c r="N70" s="39">
        <v>1</v>
      </c>
      <c r="O70" s="39">
        <v>1</v>
      </c>
      <c r="P70" s="39">
        <v>1</v>
      </c>
      <c r="Q70" s="39">
        <v>1</v>
      </c>
      <c r="R70" s="39">
        <v>1</v>
      </c>
      <c r="S70" s="39">
        <v>1</v>
      </c>
      <c r="T70" s="39">
        <v>1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1</v>
      </c>
      <c r="AA70" s="33">
        <v>1</v>
      </c>
      <c r="AB70" s="33">
        <v>1</v>
      </c>
      <c r="AC70">
        <v>0</v>
      </c>
      <c r="AD70">
        <v>1</v>
      </c>
      <c r="AE70">
        <v>1</v>
      </c>
      <c r="AF70">
        <v>1</v>
      </c>
      <c r="AG70">
        <v>1</v>
      </c>
      <c r="AH70">
        <v>0</v>
      </c>
      <c r="AI70">
        <v>1</v>
      </c>
      <c r="AJ70">
        <v>0</v>
      </c>
      <c r="AK70">
        <v>1</v>
      </c>
      <c r="AL70">
        <v>1</v>
      </c>
      <c r="AM70">
        <v>1</v>
      </c>
      <c r="AN70">
        <v>1</v>
      </c>
    </row>
    <row r="71" spans="1:40" x14ac:dyDescent="0.25">
      <c r="A71" t="s">
        <v>358</v>
      </c>
      <c r="B71" t="s">
        <v>119</v>
      </c>
      <c r="C71" t="s">
        <v>0</v>
      </c>
      <c r="D71" t="s">
        <v>124</v>
      </c>
      <c r="E71" s="31">
        <v>1</v>
      </c>
      <c r="F71" s="31">
        <v>1</v>
      </c>
      <c r="G71" s="31">
        <v>1</v>
      </c>
      <c r="H71" s="31">
        <v>1</v>
      </c>
      <c r="I71" s="31">
        <v>1</v>
      </c>
      <c r="J71" s="31">
        <v>1</v>
      </c>
      <c r="K71" s="31">
        <v>1</v>
      </c>
      <c r="L71" s="31">
        <v>0</v>
      </c>
      <c r="M71" s="39">
        <v>0</v>
      </c>
      <c r="N71" s="39">
        <v>0</v>
      </c>
      <c r="O71" s="39">
        <v>0</v>
      </c>
      <c r="P71" s="39">
        <v>0</v>
      </c>
      <c r="Q71" s="39">
        <v>1</v>
      </c>
      <c r="R71" s="39">
        <v>1</v>
      </c>
      <c r="S71" s="39">
        <v>1</v>
      </c>
      <c r="T71" s="39">
        <v>1</v>
      </c>
      <c r="U71" s="33">
        <v>0</v>
      </c>
      <c r="V71" s="33">
        <v>0</v>
      </c>
      <c r="W71" s="33">
        <v>1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>
        <v>1</v>
      </c>
      <c r="AD71">
        <v>1</v>
      </c>
      <c r="AE71">
        <v>1</v>
      </c>
      <c r="AF71">
        <v>1</v>
      </c>
      <c r="AG71">
        <v>0</v>
      </c>
      <c r="AH71">
        <v>1</v>
      </c>
      <c r="AI71">
        <v>1</v>
      </c>
      <c r="AJ71">
        <v>1</v>
      </c>
      <c r="AK71">
        <v>0</v>
      </c>
      <c r="AL71">
        <v>0</v>
      </c>
      <c r="AM71">
        <v>1</v>
      </c>
      <c r="AN71">
        <v>1</v>
      </c>
    </row>
    <row r="72" spans="1:40" x14ac:dyDescent="0.25">
      <c r="A72" t="s">
        <v>359</v>
      </c>
      <c r="B72" t="s">
        <v>119</v>
      </c>
      <c r="C72" t="s">
        <v>0</v>
      </c>
      <c r="D72" t="s">
        <v>125</v>
      </c>
      <c r="E72" s="31">
        <v>1</v>
      </c>
      <c r="F72" s="31">
        <v>1</v>
      </c>
      <c r="G72" s="31">
        <v>1</v>
      </c>
      <c r="H72" s="31">
        <v>1</v>
      </c>
      <c r="I72" s="31">
        <v>1</v>
      </c>
      <c r="J72" s="31">
        <v>1</v>
      </c>
      <c r="K72" s="31">
        <v>1</v>
      </c>
      <c r="L72" s="31">
        <v>1</v>
      </c>
      <c r="M72" s="39">
        <v>1</v>
      </c>
      <c r="N72" s="39">
        <v>1</v>
      </c>
      <c r="O72" s="39">
        <v>1</v>
      </c>
      <c r="P72" s="39">
        <v>0</v>
      </c>
      <c r="Q72" s="39">
        <v>1</v>
      </c>
      <c r="R72" s="39">
        <v>1</v>
      </c>
      <c r="S72" s="39">
        <v>1</v>
      </c>
      <c r="T72" s="39">
        <v>1</v>
      </c>
      <c r="U72" s="33">
        <v>0</v>
      </c>
      <c r="V72" s="33">
        <v>0</v>
      </c>
      <c r="W72" s="33">
        <v>0</v>
      </c>
      <c r="X72" s="33">
        <v>0</v>
      </c>
      <c r="Y72" s="33">
        <v>1</v>
      </c>
      <c r="Z72" s="33">
        <v>1</v>
      </c>
      <c r="AA72" s="33">
        <v>1</v>
      </c>
      <c r="AB72" s="33">
        <v>1</v>
      </c>
      <c r="AC72">
        <v>1</v>
      </c>
      <c r="AD72">
        <v>1</v>
      </c>
      <c r="AE72">
        <v>1</v>
      </c>
      <c r="AF72">
        <v>1</v>
      </c>
      <c r="AG72">
        <v>0</v>
      </c>
      <c r="AH72">
        <v>0</v>
      </c>
      <c r="AI72">
        <v>0</v>
      </c>
      <c r="AJ72">
        <v>1</v>
      </c>
      <c r="AK72">
        <v>1</v>
      </c>
      <c r="AL72">
        <v>1</v>
      </c>
      <c r="AM72">
        <v>1</v>
      </c>
      <c r="AN72">
        <v>1</v>
      </c>
    </row>
    <row r="73" spans="1:40" x14ac:dyDescent="0.25">
      <c r="A73" t="s">
        <v>360</v>
      </c>
      <c r="B73" t="s">
        <v>119</v>
      </c>
      <c r="C73" t="s">
        <v>0</v>
      </c>
      <c r="D73" t="s">
        <v>127</v>
      </c>
      <c r="E73" s="31">
        <v>0</v>
      </c>
      <c r="F73" s="31">
        <v>0</v>
      </c>
      <c r="G73" s="31">
        <v>0</v>
      </c>
      <c r="H73" s="31">
        <v>1</v>
      </c>
      <c r="I73" s="31">
        <v>0</v>
      </c>
      <c r="J73" s="31">
        <v>1</v>
      </c>
      <c r="K73" s="31">
        <v>0</v>
      </c>
      <c r="L73" s="31">
        <v>0</v>
      </c>
      <c r="M73" s="39">
        <v>1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1</v>
      </c>
      <c r="T73" s="39">
        <v>1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>
        <v>1</v>
      </c>
      <c r="AD73">
        <v>1</v>
      </c>
      <c r="AE73">
        <v>1</v>
      </c>
      <c r="AF73">
        <v>1</v>
      </c>
      <c r="AG73">
        <v>1</v>
      </c>
      <c r="AH73">
        <v>0</v>
      </c>
      <c r="AI73">
        <v>0</v>
      </c>
      <c r="AJ73">
        <v>1</v>
      </c>
      <c r="AK73">
        <v>1</v>
      </c>
      <c r="AL73">
        <v>1</v>
      </c>
      <c r="AM73">
        <v>1</v>
      </c>
      <c r="AN73">
        <v>1</v>
      </c>
    </row>
    <row r="74" spans="1:40" x14ac:dyDescent="0.25">
      <c r="A74" t="s">
        <v>361</v>
      </c>
      <c r="B74" t="s">
        <v>119</v>
      </c>
      <c r="C74" t="s">
        <v>0</v>
      </c>
      <c r="D74" t="s">
        <v>129</v>
      </c>
      <c r="E74" s="31">
        <v>0</v>
      </c>
      <c r="F74" s="31">
        <v>1</v>
      </c>
      <c r="G74" s="31">
        <v>0</v>
      </c>
      <c r="H74" s="31">
        <v>1</v>
      </c>
      <c r="I74" s="31">
        <v>1</v>
      </c>
      <c r="J74" s="31">
        <v>1</v>
      </c>
      <c r="K74" s="31">
        <v>1</v>
      </c>
      <c r="L74" s="31">
        <v>0</v>
      </c>
      <c r="M74" s="39">
        <v>0</v>
      </c>
      <c r="N74" s="39">
        <v>0</v>
      </c>
      <c r="O74" s="39">
        <v>0</v>
      </c>
      <c r="P74" s="39">
        <v>0</v>
      </c>
      <c r="Q74" s="39">
        <v>1</v>
      </c>
      <c r="R74" s="39">
        <v>1</v>
      </c>
      <c r="S74" s="39">
        <v>1</v>
      </c>
      <c r="T74" s="39">
        <v>1</v>
      </c>
      <c r="U74" s="33">
        <v>0</v>
      </c>
      <c r="V74" s="33">
        <v>1</v>
      </c>
      <c r="W74" s="33">
        <v>1</v>
      </c>
      <c r="X74" s="33">
        <v>0</v>
      </c>
      <c r="Y74" s="33">
        <v>1</v>
      </c>
      <c r="Z74" s="33">
        <v>0</v>
      </c>
      <c r="AA74" s="33">
        <v>0</v>
      </c>
      <c r="AB74" s="33">
        <v>1</v>
      </c>
      <c r="AC74">
        <v>1</v>
      </c>
      <c r="AD74">
        <v>1</v>
      </c>
      <c r="AE74">
        <v>1</v>
      </c>
      <c r="AF74">
        <v>1</v>
      </c>
      <c r="AG74">
        <v>0</v>
      </c>
      <c r="AH74">
        <v>1</v>
      </c>
      <c r="AI74">
        <v>1</v>
      </c>
      <c r="AJ74">
        <v>1</v>
      </c>
      <c r="AK74">
        <v>0</v>
      </c>
      <c r="AL74">
        <v>0</v>
      </c>
      <c r="AM74">
        <v>1</v>
      </c>
      <c r="AN74">
        <v>1</v>
      </c>
    </row>
    <row r="75" spans="1:40" x14ac:dyDescent="0.25">
      <c r="A75" t="s">
        <v>362</v>
      </c>
      <c r="B75" t="s">
        <v>119</v>
      </c>
      <c r="C75" t="s">
        <v>0</v>
      </c>
      <c r="D75" t="s">
        <v>130</v>
      </c>
      <c r="E75" s="31">
        <v>0</v>
      </c>
      <c r="F75" s="31">
        <v>1</v>
      </c>
      <c r="G75" s="31">
        <v>1</v>
      </c>
      <c r="H75" s="31">
        <v>1</v>
      </c>
      <c r="I75" s="31">
        <v>1</v>
      </c>
      <c r="J75" s="31">
        <v>1</v>
      </c>
      <c r="K75" s="31">
        <v>1</v>
      </c>
      <c r="L75" s="31">
        <v>1</v>
      </c>
      <c r="M75" s="39">
        <v>0</v>
      </c>
      <c r="N75" s="39">
        <v>0</v>
      </c>
      <c r="O75" s="39">
        <v>0</v>
      </c>
      <c r="P75" s="39">
        <v>0</v>
      </c>
      <c r="Q75" s="39">
        <v>1</v>
      </c>
      <c r="R75" s="39">
        <v>1</v>
      </c>
      <c r="S75" s="39">
        <v>1</v>
      </c>
      <c r="T75" s="39">
        <v>1</v>
      </c>
      <c r="U75" s="33">
        <v>0</v>
      </c>
      <c r="V75" s="33">
        <v>0</v>
      </c>
      <c r="W75" s="33">
        <v>0</v>
      </c>
      <c r="X75" s="33">
        <v>0</v>
      </c>
      <c r="Y75" s="33">
        <v>1</v>
      </c>
      <c r="Z75" s="33">
        <v>0</v>
      </c>
      <c r="AA75" s="33">
        <v>0</v>
      </c>
      <c r="AB75" s="33">
        <v>0</v>
      </c>
      <c r="AC75">
        <v>1</v>
      </c>
      <c r="AD75">
        <v>1</v>
      </c>
      <c r="AE75">
        <v>0</v>
      </c>
      <c r="AF75">
        <v>1</v>
      </c>
      <c r="AG75">
        <v>0</v>
      </c>
      <c r="AH75">
        <v>0</v>
      </c>
      <c r="AI75">
        <v>1</v>
      </c>
      <c r="AJ75">
        <v>1</v>
      </c>
      <c r="AK75">
        <v>0</v>
      </c>
      <c r="AL75">
        <v>0</v>
      </c>
      <c r="AM75">
        <v>1</v>
      </c>
      <c r="AN75">
        <v>1</v>
      </c>
    </row>
    <row r="76" spans="1:40" x14ac:dyDescent="0.25">
      <c r="A76" t="s">
        <v>363</v>
      </c>
      <c r="B76" t="s">
        <v>119</v>
      </c>
      <c r="C76" t="s">
        <v>0</v>
      </c>
      <c r="D76" t="s">
        <v>132</v>
      </c>
      <c r="E76" s="31">
        <v>0</v>
      </c>
      <c r="F76" s="31">
        <v>1</v>
      </c>
      <c r="G76" s="31">
        <v>1</v>
      </c>
      <c r="H76" s="31">
        <v>0</v>
      </c>
      <c r="I76" s="31">
        <v>1</v>
      </c>
      <c r="J76" s="31">
        <v>1</v>
      </c>
      <c r="K76" s="31">
        <v>0</v>
      </c>
      <c r="L76" s="31">
        <v>0</v>
      </c>
      <c r="M76" s="39">
        <v>0</v>
      </c>
      <c r="N76" s="39">
        <v>0</v>
      </c>
      <c r="O76" s="39">
        <v>0</v>
      </c>
      <c r="P76" s="39">
        <v>0</v>
      </c>
      <c r="Q76" s="39">
        <v>1</v>
      </c>
      <c r="R76" s="39">
        <v>1</v>
      </c>
      <c r="S76" s="39">
        <v>1</v>
      </c>
      <c r="T76" s="39">
        <v>1</v>
      </c>
      <c r="U76" s="33">
        <v>0</v>
      </c>
      <c r="V76" s="33">
        <v>0</v>
      </c>
      <c r="W76" s="33">
        <v>0</v>
      </c>
      <c r="X76" s="33">
        <v>1</v>
      </c>
      <c r="Y76" s="33">
        <v>0</v>
      </c>
      <c r="Z76" s="33">
        <v>0</v>
      </c>
      <c r="AA76" s="33">
        <v>0</v>
      </c>
      <c r="AB76" s="33">
        <v>0</v>
      </c>
      <c r="AC76">
        <v>1</v>
      </c>
      <c r="AD76">
        <v>1</v>
      </c>
      <c r="AE76">
        <v>1</v>
      </c>
      <c r="AF76">
        <v>1</v>
      </c>
      <c r="AG76">
        <v>0</v>
      </c>
      <c r="AH76">
        <v>1</v>
      </c>
      <c r="AI76">
        <v>1</v>
      </c>
      <c r="AJ76">
        <v>1</v>
      </c>
      <c r="AK76">
        <v>0</v>
      </c>
      <c r="AL76">
        <v>0</v>
      </c>
      <c r="AM76">
        <v>1</v>
      </c>
      <c r="AN76">
        <v>1</v>
      </c>
    </row>
    <row r="77" spans="1:40" x14ac:dyDescent="0.25">
      <c r="A77" t="s">
        <v>364</v>
      </c>
      <c r="B77" t="s">
        <v>119</v>
      </c>
      <c r="C77" t="s">
        <v>0</v>
      </c>
      <c r="D77" t="s">
        <v>134</v>
      </c>
      <c r="E77" s="31">
        <v>1</v>
      </c>
      <c r="F77" s="31">
        <v>1</v>
      </c>
      <c r="G77" s="31">
        <v>1</v>
      </c>
      <c r="H77" s="31">
        <v>1</v>
      </c>
      <c r="I77" s="31">
        <v>1</v>
      </c>
      <c r="J77" s="31">
        <v>0</v>
      </c>
      <c r="K77" s="31">
        <v>0</v>
      </c>
      <c r="L77" s="31">
        <v>1</v>
      </c>
      <c r="M77" s="39">
        <v>0</v>
      </c>
      <c r="N77" s="39">
        <v>0</v>
      </c>
      <c r="O77" s="39">
        <v>0</v>
      </c>
      <c r="P77" s="39">
        <v>0</v>
      </c>
      <c r="Q77" s="39">
        <v>1</v>
      </c>
      <c r="R77" s="39">
        <v>0</v>
      </c>
      <c r="S77" s="39">
        <v>1</v>
      </c>
      <c r="T77" s="39">
        <v>1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>
        <v>1</v>
      </c>
      <c r="AD77">
        <v>1</v>
      </c>
      <c r="AE77">
        <v>1</v>
      </c>
      <c r="AF77">
        <v>1</v>
      </c>
      <c r="AG77">
        <v>1</v>
      </c>
      <c r="AH77">
        <v>0</v>
      </c>
      <c r="AI77">
        <v>1</v>
      </c>
      <c r="AJ77">
        <v>1</v>
      </c>
      <c r="AK77">
        <v>0</v>
      </c>
      <c r="AL77">
        <v>0</v>
      </c>
      <c r="AM77">
        <v>1</v>
      </c>
      <c r="AN77">
        <v>1</v>
      </c>
    </row>
    <row r="78" spans="1:40" x14ac:dyDescent="0.25">
      <c r="A78" t="s">
        <v>365</v>
      </c>
      <c r="B78" t="s">
        <v>119</v>
      </c>
      <c r="C78" t="s">
        <v>0</v>
      </c>
      <c r="D78" t="s">
        <v>136</v>
      </c>
      <c r="E78" s="31">
        <v>0</v>
      </c>
      <c r="F78" s="31">
        <v>1</v>
      </c>
      <c r="G78" s="31">
        <v>0</v>
      </c>
      <c r="H78" s="31">
        <v>1</v>
      </c>
      <c r="I78" s="31">
        <v>1</v>
      </c>
      <c r="J78" s="31">
        <v>1</v>
      </c>
      <c r="K78" s="31">
        <v>1</v>
      </c>
      <c r="L78" s="31">
        <v>0</v>
      </c>
      <c r="M78" s="39">
        <v>0</v>
      </c>
      <c r="N78" s="39">
        <v>0</v>
      </c>
      <c r="O78" s="39">
        <v>0</v>
      </c>
      <c r="P78" s="39">
        <v>0</v>
      </c>
      <c r="Q78" s="39">
        <v>1</v>
      </c>
      <c r="R78" s="39">
        <v>1</v>
      </c>
      <c r="S78" s="39">
        <v>1</v>
      </c>
      <c r="T78" s="39">
        <v>1</v>
      </c>
      <c r="U78" s="33">
        <v>0</v>
      </c>
      <c r="V78" s="33">
        <v>0</v>
      </c>
      <c r="W78" s="33">
        <v>1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>
        <v>1</v>
      </c>
      <c r="AD78">
        <v>1</v>
      </c>
      <c r="AE78">
        <v>0</v>
      </c>
      <c r="AF78">
        <v>1</v>
      </c>
      <c r="AG78">
        <v>0</v>
      </c>
      <c r="AH78">
        <v>0</v>
      </c>
      <c r="AI78">
        <v>0</v>
      </c>
      <c r="AJ78">
        <v>1</v>
      </c>
      <c r="AK78">
        <v>1</v>
      </c>
      <c r="AL78">
        <v>1</v>
      </c>
      <c r="AM78">
        <v>1</v>
      </c>
      <c r="AN78">
        <v>1</v>
      </c>
    </row>
    <row r="79" spans="1:40" x14ac:dyDescent="0.25">
      <c r="A79" t="s">
        <v>366</v>
      </c>
      <c r="B79" t="s">
        <v>119</v>
      </c>
      <c r="C79" t="s">
        <v>0</v>
      </c>
      <c r="D79" t="s">
        <v>142</v>
      </c>
      <c r="E79" s="31">
        <v>0</v>
      </c>
      <c r="F79" s="31">
        <v>1</v>
      </c>
      <c r="G79" s="31">
        <v>1</v>
      </c>
      <c r="H79" s="31">
        <v>1</v>
      </c>
      <c r="I79" s="31">
        <v>1</v>
      </c>
      <c r="J79" s="31">
        <v>0</v>
      </c>
      <c r="K79" s="31">
        <v>0</v>
      </c>
      <c r="L79" s="31">
        <v>1</v>
      </c>
      <c r="M79" s="39">
        <v>1</v>
      </c>
      <c r="N79" s="39">
        <v>1</v>
      </c>
      <c r="O79" s="39">
        <v>1</v>
      </c>
      <c r="P79" s="39">
        <v>0</v>
      </c>
      <c r="Q79" s="39">
        <v>1</v>
      </c>
      <c r="R79" s="39">
        <v>1</v>
      </c>
      <c r="S79" s="39">
        <v>0</v>
      </c>
      <c r="T79" s="39">
        <v>1</v>
      </c>
      <c r="U79" s="33">
        <v>1</v>
      </c>
      <c r="V79" s="33">
        <v>1</v>
      </c>
      <c r="W79" s="33">
        <v>1</v>
      </c>
      <c r="X79" s="33">
        <v>0</v>
      </c>
      <c r="Y79" s="33">
        <v>1</v>
      </c>
      <c r="Z79" s="33">
        <v>1</v>
      </c>
      <c r="AA79" s="33">
        <v>1</v>
      </c>
      <c r="AB79" s="33">
        <v>1</v>
      </c>
      <c r="AC79">
        <v>1</v>
      </c>
      <c r="AD79">
        <v>1</v>
      </c>
      <c r="AE79">
        <v>1</v>
      </c>
      <c r="AF79">
        <v>1</v>
      </c>
      <c r="AG79">
        <v>0</v>
      </c>
      <c r="AH79">
        <v>1</v>
      </c>
      <c r="AI79">
        <v>1</v>
      </c>
      <c r="AJ79">
        <v>0</v>
      </c>
      <c r="AK79">
        <v>0</v>
      </c>
      <c r="AL79">
        <v>0</v>
      </c>
      <c r="AM79">
        <v>1</v>
      </c>
      <c r="AN79">
        <v>0</v>
      </c>
    </row>
    <row r="80" spans="1:40" x14ac:dyDescent="0.25">
      <c r="A80" t="s">
        <v>367</v>
      </c>
      <c r="B80" t="s">
        <v>119</v>
      </c>
      <c r="C80" t="s">
        <v>1</v>
      </c>
      <c r="D80" t="s">
        <v>49</v>
      </c>
      <c r="E80" s="31">
        <v>0</v>
      </c>
      <c r="F80" s="31">
        <v>0</v>
      </c>
      <c r="G80" s="31">
        <v>0</v>
      </c>
      <c r="H80" s="31">
        <v>1</v>
      </c>
      <c r="I80" s="31">
        <v>0</v>
      </c>
      <c r="J80" s="31">
        <v>0</v>
      </c>
      <c r="K80" s="31">
        <v>0</v>
      </c>
      <c r="L80" s="31">
        <v>0</v>
      </c>
      <c r="M80" s="39">
        <v>0</v>
      </c>
      <c r="N80" s="39">
        <v>0</v>
      </c>
      <c r="O80" s="39">
        <v>1</v>
      </c>
      <c r="P80" s="39">
        <v>1</v>
      </c>
      <c r="Q80" s="39">
        <v>1</v>
      </c>
      <c r="R80" s="39">
        <v>0</v>
      </c>
      <c r="S80" s="39">
        <v>1</v>
      </c>
      <c r="T80" s="39">
        <v>1</v>
      </c>
      <c r="U80" s="33">
        <v>0</v>
      </c>
      <c r="V80" s="33">
        <v>1</v>
      </c>
      <c r="W80" s="33">
        <v>0</v>
      </c>
      <c r="X80" s="33">
        <v>0</v>
      </c>
      <c r="Y80" s="33">
        <v>1</v>
      </c>
      <c r="Z80" s="33">
        <v>1</v>
      </c>
      <c r="AA80" s="33">
        <v>0</v>
      </c>
      <c r="AB80" s="33">
        <v>0</v>
      </c>
      <c r="AC80">
        <v>0</v>
      </c>
      <c r="AD80">
        <v>0</v>
      </c>
      <c r="AE80">
        <v>0</v>
      </c>
      <c r="AF80">
        <v>1</v>
      </c>
      <c r="AG80">
        <v>0</v>
      </c>
      <c r="AH80">
        <v>0</v>
      </c>
      <c r="AI80">
        <v>1</v>
      </c>
      <c r="AJ80">
        <v>1</v>
      </c>
      <c r="AK80">
        <v>0</v>
      </c>
      <c r="AL80">
        <v>0</v>
      </c>
      <c r="AM80">
        <v>1</v>
      </c>
      <c r="AN80">
        <v>1</v>
      </c>
    </row>
    <row r="81" spans="1:44" x14ac:dyDescent="0.25">
      <c r="A81" t="s">
        <v>368</v>
      </c>
      <c r="B81" t="s">
        <v>119</v>
      </c>
      <c r="C81" t="s">
        <v>1</v>
      </c>
      <c r="D81" t="s">
        <v>120</v>
      </c>
      <c r="E81" s="31">
        <v>0</v>
      </c>
      <c r="F81" s="31">
        <v>0</v>
      </c>
      <c r="G81" s="31">
        <v>0</v>
      </c>
      <c r="H81" s="31">
        <v>1</v>
      </c>
      <c r="I81" s="31">
        <v>1</v>
      </c>
      <c r="J81" s="31">
        <v>1</v>
      </c>
      <c r="K81" s="31">
        <v>1</v>
      </c>
      <c r="L81" s="31">
        <v>1</v>
      </c>
      <c r="M81" s="39">
        <v>0</v>
      </c>
      <c r="N81" s="39">
        <v>0</v>
      </c>
      <c r="O81" s="39">
        <v>0</v>
      </c>
      <c r="P81" s="39">
        <v>0</v>
      </c>
      <c r="Q81" s="39">
        <v>1</v>
      </c>
      <c r="R81" s="39">
        <v>1</v>
      </c>
      <c r="S81" s="39">
        <v>1</v>
      </c>
      <c r="T81" s="39">
        <v>1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1</v>
      </c>
      <c r="AB81" s="33">
        <v>0</v>
      </c>
      <c r="AC81">
        <v>0</v>
      </c>
      <c r="AD81">
        <v>1</v>
      </c>
      <c r="AE81">
        <v>1</v>
      </c>
      <c r="AF81">
        <v>1</v>
      </c>
      <c r="AG81">
        <v>0</v>
      </c>
      <c r="AH81">
        <v>1</v>
      </c>
      <c r="AI81">
        <v>1</v>
      </c>
      <c r="AJ81">
        <v>1</v>
      </c>
      <c r="AK81">
        <v>0</v>
      </c>
      <c r="AL81">
        <v>0</v>
      </c>
      <c r="AM81">
        <v>1</v>
      </c>
      <c r="AN81">
        <v>1</v>
      </c>
    </row>
    <row r="82" spans="1:44" x14ac:dyDescent="0.25">
      <c r="A82" t="s">
        <v>369</v>
      </c>
      <c r="B82" t="s">
        <v>119</v>
      </c>
      <c r="C82" t="s">
        <v>1</v>
      </c>
      <c r="D82" t="s">
        <v>121</v>
      </c>
      <c r="E82" s="31">
        <v>1</v>
      </c>
      <c r="F82" s="31">
        <v>1</v>
      </c>
      <c r="G82" s="31">
        <v>1</v>
      </c>
      <c r="H82" s="31">
        <v>1</v>
      </c>
      <c r="I82" s="31">
        <v>1</v>
      </c>
      <c r="J82" s="31">
        <v>1</v>
      </c>
      <c r="K82" s="31">
        <v>1</v>
      </c>
      <c r="L82" s="31">
        <v>1</v>
      </c>
      <c r="M82" s="39">
        <v>0</v>
      </c>
      <c r="N82" s="39">
        <v>0</v>
      </c>
      <c r="O82" s="39">
        <v>0</v>
      </c>
      <c r="P82" s="39">
        <v>1</v>
      </c>
      <c r="Q82" s="39">
        <v>1</v>
      </c>
      <c r="R82" s="39">
        <v>1</v>
      </c>
      <c r="S82" s="39">
        <v>1</v>
      </c>
      <c r="T82" s="39">
        <v>1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>
        <v>0</v>
      </c>
      <c r="AD82">
        <v>1</v>
      </c>
      <c r="AE82">
        <v>1</v>
      </c>
      <c r="AF82">
        <v>1</v>
      </c>
      <c r="AG82">
        <v>0</v>
      </c>
      <c r="AH82">
        <v>0</v>
      </c>
      <c r="AI82">
        <v>1</v>
      </c>
      <c r="AJ82">
        <v>1</v>
      </c>
      <c r="AK82">
        <v>0</v>
      </c>
      <c r="AL82">
        <v>0</v>
      </c>
      <c r="AM82">
        <v>1</v>
      </c>
      <c r="AN82">
        <v>1</v>
      </c>
    </row>
    <row r="83" spans="1:44" x14ac:dyDescent="0.25">
      <c r="A83" t="s">
        <v>370</v>
      </c>
      <c r="B83" t="s">
        <v>144</v>
      </c>
      <c r="C83" t="s">
        <v>0</v>
      </c>
      <c r="D83" t="s">
        <v>146</v>
      </c>
      <c r="E83" s="31">
        <v>0</v>
      </c>
      <c r="F83" s="31">
        <v>1</v>
      </c>
      <c r="G83" s="31">
        <v>1</v>
      </c>
      <c r="H83" s="31">
        <v>1</v>
      </c>
      <c r="I83" s="31">
        <v>1</v>
      </c>
      <c r="J83" s="31">
        <v>1</v>
      </c>
      <c r="K83" s="31">
        <v>1</v>
      </c>
      <c r="L83" s="31">
        <v>1</v>
      </c>
      <c r="M83" s="39">
        <v>0</v>
      </c>
      <c r="N83" s="39">
        <v>0</v>
      </c>
      <c r="O83" s="39">
        <v>0</v>
      </c>
      <c r="P83" s="39">
        <v>0</v>
      </c>
      <c r="Q83" s="39">
        <v>1</v>
      </c>
      <c r="R83" s="39">
        <v>1</v>
      </c>
      <c r="S83" s="39">
        <v>1</v>
      </c>
      <c r="T83" s="39">
        <v>1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1</v>
      </c>
      <c r="AA83" s="33">
        <v>1</v>
      </c>
      <c r="AB83" s="33">
        <v>1</v>
      </c>
      <c r="AC83">
        <v>1</v>
      </c>
      <c r="AD83">
        <v>1</v>
      </c>
      <c r="AE83">
        <v>1</v>
      </c>
      <c r="AF83">
        <v>1</v>
      </c>
      <c r="AG83">
        <v>0</v>
      </c>
      <c r="AH83">
        <v>1</v>
      </c>
      <c r="AI83">
        <v>1</v>
      </c>
      <c r="AJ83">
        <v>1</v>
      </c>
      <c r="AK83">
        <v>1</v>
      </c>
      <c r="AL83">
        <v>0</v>
      </c>
      <c r="AM83">
        <v>1</v>
      </c>
      <c r="AN83">
        <v>1</v>
      </c>
    </row>
    <row r="84" spans="1:44" x14ac:dyDescent="0.25">
      <c r="A84" t="s">
        <v>371</v>
      </c>
      <c r="B84" t="s">
        <v>144</v>
      </c>
      <c r="C84" t="s">
        <v>0</v>
      </c>
      <c r="D84" t="s">
        <v>148</v>
      </c>
      <c r="E84" s="31">
        <v>0</v>
      </c>
      <c r="F84" s="31">
        <v>1</v>
      </c>
      <c r="G84" s="31">
        <v>1</v>
      </c>
      <c r="H84" s="31">
        <v>1</v>
      </c>
      <c r="I84" s="31">
        <v>1</v>
      </c>
      <c r="J84" s="31">
        <v>1</v>
      </c>
      <c r="K84" s="31">
        <v>1</v>
      </c>
      <c r="L84" s="31">
        <v>1</v>
      </c>
      <c r="M84" s="39">
        <v>0</v>
      </c>
      <c r="N84" s="39">
        <v>0</v>
      </c>
      <c r="O84" s="39">
        <v>0</v>
      </c>
      <c r="P84" s="39">
        <v>0</v>
      </c>
      <c r="Q84" s="39">
        <v>1</v>
      </c>
      <c r="R84" s="39">
        <v>1</v>
      </c>
      <c r="S84" s="39">
        <v>1</v>
      </c>
      <c r="T84" s="39">
        <v>1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1</v>
      </c>
      <c r="AA84" s="33">
        <v>1</v>
      </c>
      <c r="AB84" s="33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  <c r="AJ84">
        <v>1</v>
      </c>
      <c r="AK84">
        <v>0</v>
      </c>
      <c r="AL84">
        <v>0</v>
      </c>
      <c r="AM84">
        <v>0</v>
      </c>
      <c r="AN84">
        <v>0</v>
      </c>
    </row>
    <row r="85" spans="1:44" x14ac:dyDescent="0.25">
      <c r="A85" t="s">
        <v>372</v>
      </c>
      <c r="B85" t="s">
        <v>144</v>
      </c>
      <c r="C85" t="s">
        <v>0</v>
      </c>
      <c r="D85" t="s">
        <v>150</v>
      </c>
      <c r="E85" s="31">
        <v>1</v>
      </c>
      <c r="F85" s="31">
        <v>1</v>
      </c>
      <c r="G85" s="31">
        <v>1</v>
      </c>
      <c r="H85" s="31">
        <v>1</v>
      </c>
      <c r="I85" s="31">
        <v>1</v>
      </c>
      <c r="J85" s="31">
        <v>1</v>
      </c>
      <c r="K85" s="31">
        <v>1</v>
      </c>
      <c r="L85" s="31">
        <v>1</v>
      </c>
      <c r="M85" s="39">
        <v>1</v>
      </c>
      <c r="N85" s="39">
        <v>1</v>
      </c>
      <c r="O85" s="39">
        <v>1</v>
      </c>
      <c r="P85" s="39">
        <v>1</v>
      </c>
      <c r="Q85" s="39">
        <v>0</v>
      </c>
      <c r="R85" s="39">
        <v>1</v>
      </c>
      <c r="S85" s="39">
        <v>1</v>
      </c>
      <c r="T85" s="39">
        <v>1</v>
      </c>
      <c r="U85" s="33">
        <v>1</v>
      </c>
      <c r="V85" s="33">
        <v>0</v>
      </c>
      <c r="W85" s="33">
        <v>0</v>
      </c>
      <c r="X85" s="33">
        <v>0</v>
      </c>
      <c r="Y85" s="33">
        <v>1</v>
      </c>
      <c r="Z85" s="33">
        <v>1</v>
      </c>
      <c r="AA85" s="33">
        <v>0</v>
      </c>
      <c r="AB85" s="33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  <c r="AJ85">
        <v>1</v>
      </c>
      <c r="AK85">
        <v>0</v>
      </c>
      <c r="AL85">
        <v>0</v>
      </c>
      <c r="AM85">
        <v>0</v>
      </c>
      <c r="AN85">
        <v>0</v>
      </c>
    </row>
    <row r="86" spans="1:44" x14ac:dyDescent="0.25">
      <c r="A86" t="s">
        <v>373</v>
      </c>
      <c r="B86" t="s">
        <v>143</v>
      </c>
      <c r="C86" t="s">
        <v>0</v>
      </c>
      <c r="D86" t="s">
        <v>286</v>
      </c>
      <c r="E86" s="31">
        <v>0</v>
      </c>
      <c r="F86" s="31">
        <v>1</v>
      </c>
      <c r="G86" s="31">
        <v>1</v>
      </c>
      <c r="H86" s="31">
        <v>1</v>
      </c>
      <c r="I86" s="31">
        <v>0</v>
      </c>
      <c r="J86" s="31">
        <v>1</v>
      </c>
      <c r="K86" s="31">
        <v>1</v>
      </c>
      <c r="L86" s="31">
        <v>1</v>
      </c>
      <c r="M86" s="39">
        <v>0</v>
      </c>
      <c r="N86" s="39">
        <v>1</v>
      </c>
      <c r="O86" s="39">
        <v>0</v>
      </c>
      <c r="P86" s="39">
        <v>1</v>
      </c>
      <c r="Q86" s="39">
        <v>1</v>
      </c>
      <c r="R86" s="39">
        <v>1</v>
      </c>
      <c r="S86" s="39">
        <v>1</v>
      </c>
      <c r="T86" s="39">
        <v>1</v>
      </c>
      <c r="U86" s="33">
        <v>0</v>
      </c>
      <c r="V86" s="33">
        <v>0</v>
      </c>
      <c r="W86" s="33">
        <v>0</v>
      </c>
      <c r="X86" s="33">
        <v>0</v>
      </c>
      <c r="Y86" s="33">
        <v>1</v>
      </c>
      <c r="Z86" s="33">
        <v>1</v>
      </c>
      <c r="AA86" s="33">
        <v>1</v>
      </c>
      <c r="AB86" s="33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  <c r="AJ86">
        <v>0</v>
      </c>
      <c r="AK86">
        <v>1</v>
      </c>
      <c r="AL86">
        <v>0</v>
      </c>
      <c r="AM86">
        <v>0</v>
      </c>
      <c r="AN86">
        <v>0</v>
      </c>
    </row>
    <row r="87" spans="1:44" x14ac:dyDescent="0.25">
      <c r="A87" t="s">
        <v>374</v>
      </c>
      <c r="B87" t="s">
        <v>143</v>
      </c>
      <c r="C87" t="s">
        <v>1</v>
      </c>
      <c r="D87" t="s">
        <v>49</v>
      </c>
      <c r="E87" s="31">
        <v>1</v>
      </c>
      <c r="F87" s="31">
        <v>0</v>
      </c>
      <c r="G87" s="31">
        <v>0</v>
      </c>
      <c r="H87" s="31">
        <v>1</v>
      </c>
      <c r="I87" s="31">
        <v>0</v>
      </c>
      <c r="J87" s="31">
        <v>0</v>
      </c>
      <c r="K87" s="31">
        <v>0</v>
      </c>
      <c r="L87" s="31">
        <v>1</v>
      </c>
      <c r="M87" s="39">
        <v>1</v>
      </c>
      <c r="N87" s="39">
        <v>0</v>
      </c>
      <c r="O87" s="39">
        <v>1</v>
      </c>
      <c r="P87" s="39">
        <v>1</v>
      </c>
      <c r="Q87" s="39">
        <v>0</v>
      </c>
      <c r="R87" s="39">
        <v>0</v>
      </c>
      <c r="S87" s="39">
        <v>0</v>
      </c>
      <c r="T87" s="39">
        <v>0</v>
      </c>
      <c r="U87" s="33">
        <v>1</v>
      </c>
      <c r="V87" s="33">
        <v>1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>
        <v>1</v>
      </c>
      <c r="AD87">
        <v>0</v>
      </c>
      <c r="AE87">
        <v>1</v>
      </c>
      <c r="AF87">
        <v>1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1</v>
      </c>
    </row>
    <row r="88" spans="1:44" x14ac:dyDescent="0.25">
      <c r="D88" s="34" t="s">
        <v>600</v>
      </c>
      <c r="E88" s="40">
        <f>AVERAGE(E2:E87)</f>
        <v>0.5</v>
      </c>
      <c r="F88" s="40">
        <f t="shared" ref="F88:AB88" si="0">AVERAGE(F2:F87)</f>
        <v>0.81395348837209303</v>
      </c>
      <c r="G88" s="40">
        <f t="shared" si="0"/>
        <v>0.83720930232558144</v>
      </c>
      <c r="H88" s="40">
        <f t="shared" si="0"/>
        <v>0.95348837209302328</v>
      </c>
      <c r="I88" s="36">
        <f t="shared" si="0"/>
        <v>0.7441860465116279</v>
      </c>
      <c r="J88" s="36">
        <f t="shared" si="0"/>
        <v>0.70930232558139539</v>
      </c>
      <c r="K88" s="36">
        <f t="shared" si="0"/>
        <v>0.82558139534883723</v>
      </c>
      <c r="L88" s="36">
        <f t="shared" si="0"/>
        <v>0.7441860465116279</v>
      </c>
      <c r="M88" s="40">
        <f t="shared" si="0"/>
        <v>0.47674418604651164</v>
      </c>
      <c r="N88" s="40">
        <f t="shared" si="0"/>
        <v>0.33720930232558138</v>
      </c>
      <c r="O88" s="40">
        <f t="shared" si="0"/>
        <v>0.37209302325581395</v>
      </c>
      <c r="P88" s="40">
        <f t="shared" si="0"/>
        <v>0.44186046511627908</v>
      </c>
      <c r="Q88" s="36">
        <f t="shared" si="0"/>
        <v>0.59302325581395354</v>
      </c>
      <c r="R88" s="36">
        <f t="shared" si="0"/>
        <v>0.65116279069767447</v>
      </c>
      <c r="S88" s="36">
        <f t="shared" si="0"/>
        <v>0.82558139534883723</v>
      </c>
      <c r="T88" s="36">
        <f t="shared" si="0"/>
        <v>0.86046511627906974</v>
      </c>
      <c r="U88" s="40">
        <f t="shared" si="0"/>
        <v>0.44186046511627908</v>
      </c>
      <c r="V88" s="40">
        <f t="shared" si="0"/>
        <v>0.39534883720930231</v>
      </c>
      <c r="W88" s="40">
        <f t="shared" si="0"/>
        <v>0.31395348837209303</v>
      </c>
      <c r="X88" s="40">
        <f t="shared" si="0"/>
        <v>0.2558139534883721</v>
      </c>
      <c r="Y88" s="36">
        <f t="shared" si="0"/>
        <v>0.51162790697674421</v>
      </c>
      <c r="Z88" s="36">
        <f t="shared" si="0"/>
        <v>0.52325581395348841</v>
      </c>
      <c r="AA88" s="36">
        <f t="shared" si="0"/>
        <v>0.48837209302325579</v>
      </c>
      <c r="AB88" s="36">
        <f t="shared" si="0"/>
        <v>0.44186046511627908</v>
      </c>
    </row>
    <row r="89" spans="1:44" x14ac:dyDescent="0.25">
      <c r="D89" s="34" t="s">
        <v>601</v>
      </c>
      <c r="E89" s="40">
        <f>1-E88</f>
        <v>0.5</v>
      </c>
      <c r="F89" s="40">
        <f t="shared" ref="F89:AB89" si="1">1-F88</f>
        <v>0.18604651162790697</v>
      </c>
      <c r="G89" s="40">
        <f t="shared" si="1"/>
        <v>0.16279069767441856</v>
      </c>
      <c r="H89" s="40">
        <f t="shared" si="1"/>
        <v>4.6511627906976716E-2</v>
      </c>
      <c r="I89" s="36">
        <f t="shared" si="1"/>
        <v>0.2558139534883721</v>
      </c>
      <c r="J89" s="36">
        <f t="shared" si="1"/>
        <v>0.29069767441860461</v>
      </c>
      <c r="K89" s="36">
        <f t="shared" si="1"/>
        <v>0.17441860465116277</v>
      </c>
      <c r="L89" s="36">
        <f t="shared" si="1"/>
        <v>0.2558139534883721</v>
      </c>
      <c r="M89" s="40">
        <f t="shared" si="1"/>
        <v>0.52325581395348841</v>
      </c>
      <c r="N89" s="40">
        <f t="shared" si="1"/>
        <v>0.66279069767441867</v>
      </c>
      <c r="O89" s="40">
        <f t="shared" si="1"/>
        <v>0.62790697674418605</v>
      </c>
      <c r="P89" s="40">
        <f t="shared" si="1"/>
        <v>0.55813953488372092</v>
      </c>
      <c r="Q89" s="36">
        <f t="shared" si="1"/>
        <v>0.40697674418604646</v>
      </c>
      <c r="R89" s="36">
        <f t="shared" si="1"/>
        <v>0.34883720930232553</v>
      </c>
      <c r="S89" s="36">
        <f t="shared" si="1"/>
        <v>0.17441860465116277</v>
      </c>
      <c r="T89" s="36">
        <f t="shared" si="1"/>
        <v>0.13953488372093026</v>
      </c>
      <c r="U89" s="40">
        <f t="shared" si="1"/>
        <v>0.55813953488372092</v>
      </c>
      <c r="V89" s="40">
        <f t="shared" si="1"/>
        <v>0.60465116279069764</v>
      </c>
      <c r="W89" s="40">
        <f t="shared" si="1"/>
        <v>0.68604651162790697</v>
      </c>
      <c r="X89" s="40">
        <f t="shared" si="1"/>
        <v>0.7441860465116279</v>
      </c>
      <c r="Y89" s="36">
        <f t="shared" si="1"/>
        <v>0.48837209302325579</v>
      </c>
      <c r="Z89" s="36">
        <f t="shared" si="1"/>
        <v>0.47674418604651159</v>
      </c>
      <c r="AA89" s="36">
        <f t="shared" si="1"/>
        <v>0.51162790697674421</v>
      </c>
      <c r="AB89" s="36">
        <f t="shared" si="1"/>
        <v>0.55813953488372092</v>
      </c>
    </row>
    <row r="90" spans="1:44" x14ac:dyDescent="0.25">
      <c r="E90" s="41">
        <v>2008</v>
      </c>
      <c r="F90" s="41">
        <v>2008</v>
      </c>
      <c r="G90" s="41">
        <v>2008</v>
      </c>
      <c r="H90" s="41">
        <v>2008</v>
      </c>
      <c r="I90" s="12">
        <v>2012</v>
      </c>
      <c r="J90" s="12">
        <v>2012</v>
      </c>
      <c r="K90" s="12">
        <v>2012</v>
      </c>
      <c r="L90" s="12">
        <v>2012</v>
      </c>
      <c r="M90" s="41">
        <v>2008</v>
      </c>
      <c r="N90" s="41">
        <v>2008</v>
      </c>
      <c r="O90" s="41">
        <v>2008</v>
      </c>
      <c r="P90" s="41">
        <v>2008</v>
      </c>
      <c r="Q90" s="12">
        <v>2012</v>
      </c>
      <c r="R90" s="12">
        <v>2012</v>
      </c>
      <c r="S90" s="12">
        <v>2012</v>
      </c>
      <c r="T90" s="12">
        <v>2012</v>
      </c>
      <c r="U90" s="41">
        <v>2008</v>
      </c>
      <c r="V90" s="41">
        <v>2008</v>
      </c>
      <c r="W90" s="41">
        <v>2008</v>
      </c>
      <c r="X90" s="41">
        <v>2008</v>
      </c>
      <c r="Y90" s="12">
        <v>2012</v>
      </c>
      <c r="Z90" s="12">
        <v>2012</v>
      </c>
      <c r="AA90" s="12">
        <v>2012</v>
      </c>
      <c r="AB90" s="12">
        <v>2012</v>
      </c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</row>
    <row r="92" spans="1:44" x14ac:dyDescent="0.25">
      <c r="E92" s="26">
        <f>AVERAGE(E2:E5)</f>
        <v>0.25</v>
      </c>
      <c r="F92" s="26">
        <f t="shared" ref="F92:AB92" si="2">AVERAGE(F2:F5)</f>
        <v>0.75</v>
      </c>
      <c r="G92" s="26">
        <f t="shared" si="2"/>
        <v>0.75</v>
      </c>
      <c r="H92" s="26">
        <f t="shared" si="2"/>
        <v>1</v>
      </c>
      <c r="I92" s="26">
        <f t="shared" si="2"/>
        <v>0.75</v>
      </c>
      <c r="J92" s="26">
        <f t="shared" si="2"/>
        <v>0.75</v>
      </c>
      <c r="K92" s="26">
        <f t="shared" si="2"/>
        <v>1</v>
      </c>
      <c r="L92" s="26">
        <f t="shared" si="2"/>
        <v>0.75</v>
      </c>
      <c r="M92" s="26">
        <f t="shared" si="2"/>
        <v>1</v>
      </c>
      <c r="N92" s="26">
        <f t="shared" si="2"/>
        <v>0.25</v>
      </c>
      <c r="O92" s="26">
        <f t="shared" si="2"/>
        <v>0.25</v>
      </c>
      <c r="P92" s="26">
        <f t="shared" si="2"/>
        <v>0.25</v>
      </c>
      <c r="Q92" s="26">
        <f t="shared" si="2"/>
        <v>0.5</v>
      </c>
      <c r="R92" s="26">
        <f t="shared" si="2"/>
        <v>0.75</v>
      </c>
      <c r="S92" s="26">
        <f t="shared" si="2"/>
        <v>1</v>
      </c>
      <c r="T92" s="26">
        <f t="shared" si="2"/>
        <v>1</v>
      </c>
      <c r="U92" s="26">
        <f t="shared" si="2"/>
        <v>0.5</v>
      </c>
      <c r="V92" s="26">
        <f t="shared" si="2"/>
        <v>0</v>
      </c>
      <c r="W92" s="26">
        <f t="shared" si="2"/>
        <v>0</v>
      </c>
      <c r="X92" s="26">
        <f t="shared" si="2"/>
        <v>0</v>
      </c>
      <c r="Y92" s="26">
        <f t="shared" si="2"/>
        <v>0.5</v>
      </c>
      <c r="Z92" s="26">
        <f t="shared" si="2"/>
        <v>0.5</v>
      </c>
      <c r="AA92" s="26">
        <f t="shared" si="2"/>
        <v>0.25</v>
      </c>
      <c r="AB92" s="26">
        <f t="shared" si="2"/>
        <v>0.5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5"/>
  <sheetViews>
    <sheetView workbookViewId="0"/>
  </sheetViews>
  <sheetFormatPr baseColWidth="10" defaultRowHeight="15" x14ac:dyDescent="0.25"/>
  <cols>
    <col min="1" max="1" width="71.7109375" style="52" customWidth="1"/>
    <col min="2" max="16384" width="11.42578125" style="52"/>
  </cols>
  <sheetData>
    <row r="2" spans="1:1" x14ac:dyDescent="0.25">
      <c r="A2" s="51" t="s">
        <v>695</v>
      </c>
    </row>
    <row r="3" spans="1:1" ht="25.5" x14ac:dyDescent="0.25">
      <c r="A3" s="53" t="s">
        <v>696</v>
      </c>
    </row>
    <row r="4" spans="1:1" ht="25.5" x14ac:dyDescent="0.25">
      <c r="A4" s="54" t="s">
        <v>697</v>
      </c>
    </row>
    <row r="5" spans="1:1" ht="25.5" x14ac:dyDescent="0.25">
      <c r="A5" s="55" t="s">
        <v>698</v>
      </c>
    </row>
    <row r="6" spans="1:1" x14ac:dyDescent="0.25">
      <c r="A6" s="51" t="s">
        <v>699</v>
      </c>
    </row>
    <row r="7" spans="1:1" x14ac:dyDescent="0.25">
      <c r="A7" s="53" t="s">
        <v>700</v>
      </c>
    </row>
    <row r="8" spans="1:1" x14ac:dyDescent="0.25">
      <c r="A8" s="54" t="s">
        <v>701</v>
      </c>
    </row>
    <row r="9" spans="1:1" x14ac:dyDescent="0.25">
      <c r="A9" s="54" t="s">
        <v>702</v>
      </c>
    </row>
    <row r="10" spans="1:1" x14ac:dyDescent="0.25">
      <c r="A10" s="54" t="s">
        <v>703</v>
      </c>
    </row>
    <row r="11" spans="1:1" ht="25.5" x14ac:dyDescent="0.25">
      <c r="A11" s="54" t="s">
        <v>704</v>
      </c>
    </row>
    <row r="12" spans="1:1" ht="25.5" x14ac:dyDescent="0.25">
      <c r="A12" s="55" t="s">
        <v>705</v>
      </c>
    </row>
    <row r="13" spans="1:1" x14ac:dyDescent="0.25">
      <c r="A13" s="51" t="s">
        <v>706</v>
      </c>
    </row>
    <row r="14" spans="1:1" ht="38.25" x14ac:dyDescent="0.25">
      <c r="A14" s="53" t="s">
        <v>707</v>
      </c>
    </row>
    <row r="15" spans="1:1" x14ac:dyDescent="0.25">
      <c r="A15" s="54" t="s">
        <v>708</v>
      </c>
    </row>
    <row r="16" spans="1:1" x14ac:dyDescent="0.25">
      <c r="A16" s="54" t="s">
        <v>709</v>
      </c>
    </row>
    <row r="17" spans="1:1" x14ac:dyDescent="0.25">
      <c r="A17" s="54" t="s">
        <v>710</v>
      </c>
    </row>
    <row r="18" spans="1:1" ht="25.5" x14ac:dyDescent="0.25">
      <c r="A18" s="54" t="s">
        <v>711</v>
      </c>
    </row>
    <row r="19" spans="1:1" ht="25.5" x14ac:dyDescent="0.25">
      <c r="A19" s="55" t="s">
        <v>712</v>
      </c>
    </row>
    <row r="20" spans="1:1" x14ac:dyDescent="0.25">
      <c r="A20" s="51" t="s">
        <v>713</v>
      </c>
    </row>
    <row r="21" spans="1:1" ht="25.5" x14ac:dyDescent="0.25">
      <c r="A21" s="53" t="s">
        <v>714</v>
      </c>
    </row>
    <row r="22" spans="1:1" x14ac:dyDescent="0.25">
      <c r="A22" s="54" t="s">
        <v>715</v>
      </c>
    </row>
    <row r="23" spans="1:1" x14ac:dyDescent="0.25">
      <c r="A23" s="54" t="s">
        <v>716</v>
      </c>
    </row>
    <row r="24" spans="1:1" x14ac:dyDescent="0.25">
      <c r="A24" s="54" t="s">
        <v>717</v>
      </c>
    </row>
    <row r="25" spans="1:1" ht="25.5" x14ac:dyDescent="0.25">
      <c r="A25" s="54" t="s">
        <v>718</v>
      </c>
    </row>
    <row r="26" spans="1:1" ht="25.5" x14ac:dyDescent="0.25">
      <c r="A26" s="55" t="s">
        <v>719</v>
      </c>
    </row>
    <row r="27" spans="1:1" x14ac:dyDescent="0.25">
      <c r="A27" s="51" t="s">
        <v>720</v>
      </c>
    </row>
    <row r="28" spans="1:1" ht="25.5" x14ac:dyDescent="0.25">
      <c r="A28" s="53" t="s">
        <v>721</v>
      </c>
    </row>
    <row r="29" spans="1:1" x14ac:dyDescent="0.25">
      <c r="A29" s="54" t="s">
        <v>722</v>
      </c>
    </row>
    <row r="30" spans="1:1" x14ac:dyDescent="0.25">
      <c r="A30" s="54" t="s">
        <v>723</v>
      </c>
    </row>
    <row r="31" spans="1:1" x14ac:dyDescent="0.25">
      <c r="A31" s="54" t="s">
        <v>724</v>
      </c>
    </row>
    <row r="32" spans="1:1" ht="25.5" x14ac:dyDescent="0.25">
      <c r="A32" s="54" t="s">
        <v>725</v>
      </c>
    </row>
    <row r="33" spans="1:1" ht="26.25" thickBot="1" x14ac:dyDescent="0.3">
      <c r="A33" s="56" t="s">
        <v>726</v>
      </c>
    </row>
    <row r="34" spans="1:1" x14ac:dyDescent="0.25">
      <c r="A34" s="57"/>
    </row>
    <row r="35" spans="1:1" x14ac:dyDescent="0.25">
      <c r="A35" s="57"/>
    </row>
    <row r="36" spans="1:1" x14ac:dyDescent="0.25">
      <c r="A36" s="51" t="s">
        <v>727</v>
      </c>
    </row>
    <row r="37" spans="1:1" ht="25.5" x14ac:dyDescent="0.25">
      <c r="A37" s="58" t="s">
        <v>728</v>
      </c>
    </row>
    <row r="38" spans="1:1" ht="25.5" x14ac:dyDescent="0.25">
      <c r="A38" s="59" t="s">
        <v>729</v>
      </c>
    </row>
    <row r="39" spans="1:1" ht="25.5" x14ac:dyDescent="0.25">
      <c r="A39" s="59" t="s">
        <v>730</v>
      </c>
    </row>
    <row r="40" spans="1:1" ht="25.5" x14ac:dyDescent="0.25">
      <c r="A40" s="59" t="s">
        <v>731</v>
      </c>
    </row>
    <row r="41" spans="1:1" ht="25.5" x14ac:dyDescent="0.25">
      <c r="A41" s="59" t="s">
        <v>732</v>
      </c>
    </row>
    <row r="42" spans="1:1" ht="25.5" x14ac:dyDescent="0.25">
      <c r="A42" s="59" t="s">
        <v>733</v>
      </c>
    </row>
    <row r="43" spans="1:1" ht="25.5" x14ac:dyDescent="0.25">
      <c r="A43" s="59" t="s">
        <v>734</v>
      </c>
    </row>
    <row r="44" spans="1:1" ht="25.5" x14ac:dyDescent="0.25">
      <c r="A44" s="59" t="s">
        <v>735</v>
      </c>
    </row>
    <row r="45" spans="1:1" ht="25.5" x14ac:dyDescent="0.25">
      <c r="A45" s="59" t="s">
        <v>736</v>
      </c>
    </row>
    <row r="46" spans="1:1" ht="25.5" x14ac:dyDescent="0.25">
      <c r="A46" s="60" t="s">
        <v>737</v>
      </c>
    </row>
    <row r="47" spans="1:1" x14ac:dyDescent="0.25">
      <c r="A47" s="51" t="s">
        <v>738</v>
      </c>
    </row>
    <row r="48" spans="1:1" ht="25.5" x14ac:dyDescent="0.25">
      <c r="A48" s="58" t="s">
        <v>739</v>
      </c>
    </row>
    <row r="49" spans="1:1" ht="25.5" x14ac:dyDescent="0.25">
      <c r="A49" s="59" t="s">
        <v>740</v>
      </c>
    </row>
    <row r="50" spans="1:1" ht="25.5" x14ac:dyDescent="0.25">
      <c r="A50" s="59" t="s">
        <v>741</v>
      </c>
    </row>
    <row r="51" spans="1:1" ht="25.5" x14ac:dyDescent="0.25">
      <c r="A51" s="59" t="s">
        <v>742</v>
      </c>
    </row>
    <row r="52" spans="1:1" ht="38.25" x14ac:dyDescent="0.25">
      <c r="A52" s="59" t="s">
        <v>743</v>
      </c>
    </row>
    <row r="53" spans="1:1" ht="38.25" x14ac:dyDescent="0.25">
      <c r="A53" s="59" t="s">
        <v>744</v>
      </c>
    </row>
    <row r="54" spans="1:1" ht="38.25" x14ac:dyDescent="0.25">
      <c r="A54" s="59" t="s">
        <v>745</v>
      </c>
    </row>
    <row r="55" spans="1:1" ht="38.25" x14ac:dyDescent="0.25">
      <c r="A55" s="59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Diagnóstico 2012</vt:lpstr>
      <vt:lpstr>2010-2012 (matched)</vt:lpstr>
      <vt:lpstr>G10-G12 (matched)</vt:lpstr>
      <vt:lpstr>2010-2012 EyB (matched)</vt:lpstr>
      <vt:lpstr>G10-G12 EyB (matched)</vt:lpstr>
      <vt:lpstr>Reactivos 2010-2012 (EyB)</vt:lpstr>
      <vt:lpstr>Reactivos 2010-2012</vt:lpstr>
      <vt:lpstr>Reactivos 2008-2012</vt:lpstr>
      <vt:lpstr>Reactivos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Coneval</dc:creator>
  <cp:lastModifiedBy>Gabriela  Gutierrez Salas</cp:lastModifiedBy>
  <cp:lastPrinted>2012-08-28T00:28:29Z</cp:lastPrinted>
  <dcterms:created xsi:type="dcterms:W3CDTF">2012-03-14T19:50:28Z</dcterms:created>
  <dcterms:modified xsi:type="dcterms:W3CDTF">2013-12-11T01:58:37Z</dcterms:modified>
</cp:coreProperties>
</file>