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75" yWindow="195" windowWidth="10155" windowHeight="11640" tabRatio="827"/>
  </bookViews>
  <sheets>
    <sheet name="C1.PIB" sheetId="18" r:id="rId1"/>
    <sheet name="C2.IGAE" sheetId="72" r:id="rId2"/>
    <sheet name="C3. SIC" sheetId="73" r:id="rId3"/>
    <sheet name="C4.TasaDesocupación" sheetId="28" r:id="rId4"/>
    <sheet name="C5. TrabajadoresIMSS" sheetId="24" r:id="rId5"/>
    <sheet name="C6.Líneas de Bienestar" sheetId="66" r:id="rId6"/>
    <sheet name="C7. ITLP" sheetId="65" r:id="rId7"/>
    <sheet name="C8. ITLP por entidades" sheetId="74" r:id="rId8"/>
    <sheet name="C9. ITLP, var %" sheetId="75" r:id="rId9"/>
  </sheets>
  <definedNames>
    <definedName name="HTML_CodePage" hidden="1">1252</definedName>
    <definedName name="HTML_Control" localSheetId="1" hidden="1">{"'III15-0095'!$A$1:$N$151"}</definedName>
    <definedName name="HTML_Control" localSheetId="2" hidden="1">{"'III15-0095'!$A$1:$N$151"}</definedName>
    <definedName name="HTML_Control" localSheetId="5" hidden="1">{"'III15-0095'!$A$1:$N$151"}</definedName>
    <definedName name="HTML_Control" localSheetId="7" hidden="1">{"'III15-0095'!$A$1:$N$151"}</definedName>
    <definedName name="HTML_Control" hidden="1">{"'III15-0095'!$A$1:$N$151"}</definedName>
    <definedName name="HTML_Description" hidden="1">""</definedName>
    <definedName name="HTML_Email" hidden="1">""</definedName>
    <definedName name="HTML_Header" hidden="1">""</definedName>
    <definedName name="HTML_LastUpdate" hidden="1">"07/02/2007"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"G:\EstadInternet\Cap-3\0095.htm"</definedName>
    <definedName name="HTML_Title" hidden="1">""</definedName>
  </definedNames>
  <calcPr calcId="125725"/>
</workbook>
</file>

<file path=xl/calcChain.xml><?xml version="1.0" encoding="utf-8"?>
<calcChain xmlns="http://schemas.openxmlformats.org/spreadsheetml/2006/main">
  <c r="G28" i="75"/>
  <c r="F28"/>
</calcChain>
</file>

<file path=xl/sharedStrings.xml><?xml version="1.0" encoding="utf-8"?>
<sst xmlns="http://schemas.openxmlformats.org/spreadsheetml/2006/main" count="353" uniqueCount="257">
  <si>
    <t>Urbano</t>
  </si>
  <si>
    <t xml:space="preserve">Variación porcentual </t>
  </si>
  <si>
    <t>Millones de trabajadores</t>
  </si>
  <si>
    <t>Trabajadores</t>
  </si>
  <si>
    <t>Tasa de crecimiento</t>
  </si>
  <si>
    <t>Serie desestacionalizada</t>
  </si>
  <si>
    <t>Tasa de desocupación</t>
  </si>
  <si>
    <r>
      <t>Producto Interno Bruto</t>
    </r>
    <r>
      <rPr>
        <b/>
        <vertAlign val="superscript"/>
        <sz val="12"/>
        <color theme="0"/>
        <rFont val="Arial"/>
        <family val="2"/>
      </rPr>
      <t>1</t>
    </r>
  </si>
  <si>
    <r>
      <rPr>
        <vertAlign val="superscript"/>
        <sz val="9"/>
        <color rgb="FF00B050"/>
        <rFont val="Calibri"/>
        <family val="2"/>
        <scheme val="minor"/>
      </rPr>
      <t>1</t>
    </r>
    <r>
      <rPr>
        <sz val="9"/>
        <rFont val="Calibri"/>
        <family val="2"/>
        <scheme val="minor"/>
      </rPr>
      <t xml:space="preserve"> Pesos de 2003.</t>
    </r>
  </si>
  <si>
    <r>
      <rPr>
        <vertAlign val="superscript"/>
        <sz val="9"/>
        <color rgb="FF00B050"/>
        <rFont val="Calibri"/>
        <family val="2"/>
        <scheme val="minor"/>
      </rPr>
      <t>1</t>
    </r>
    <r>
      <rPr>
        <sz val="9"/>
        <rFont val="Calibri"/>
        <family val="2"/>
        <scheme val="minor"/>
      </rPr>
      <t xml:space="preserve"> La información reportada excluye los grupos de seguro facultativo, estudiantes y  continuación voluntaria.</t>
    </r>
  </si>
  <si>
    <t>II 2005</t>
  </si>
  <si>
    <t>III 2005</t>
  </si>
  <si>
    <t>IV 2005</t>
  </si>
  <si>
    <t>II 2006</t>
  </si>
  <si>
    <t>III 2006</t>
  </si>
  <si>
    <t>IV 2006</t>
  </si>
  <si>
    <t>II 2007</t>
  </si>
  <si>
    <t>III 2007</t>
  </si>
  <si>
    <t>IV 2007</t>
  </si>
  <si>
    <t>II 2008</t>
  </si>
  <si>
    <t>III 2008</t>
  </si>
  <si>
    <t>IV 2008</t>
  </si>
  <si>
    <t>II 2009</t>
  </si>
  <si>
    <t>III 2009</t>
  </si>
  <si>
    <t>IV 2009</t>
  </si>
  <si>
    <r>
      <t xml:space="preserve">Fuente: </t>
    </r>
    <r>
      <rPr>
        <sz val="9"/>
        <rFont val="Calibri"/>
        <family val="2"/>
        <scheme val="minor"/>
      </rPr>
      <t>elaboración del CONEVAL con información de la ENE y la ENOE, reportadas por el INEGI.</t>
    </r>
  </si>
  <si>
    <t>Trimestre - Año</t>
  </si>
  <si>
    <t>II 2000</t>
  </si>
  <si>
    <t>III 2000</t>
  </si>
  <si>
    <t>II 2001</t>
  </si>
  <si>
    <t>III 2001</t>
  </si>
  <si>
    <t>IV 2000</t>
  </si>
  <si>
    <t>I 2001</t>
  </si>
  <si>
    <t>IV 2001</t>
  </si>
  <si>
    <t>I 2002</t>
  </si>
  <si>
    <t>II 2002</t>
  </si>
  <si>
    <t>III 2002</t>
  </si>
  <si>
    <t>IV 2002</t>
  </si>
  <si>
    <t>I 2003</t>
  </si>
  <si>
    <t>II 2003</t>
  </si>
  <si>
    <t>III 2003</t>
  </si>
  <si>
    <t>IV 2003</t>
  </si>
  <si>
    <t>I 2004</t>
  </si>
  <si>
    <t>II 2004</t>
  </si>
  <si>
    <t>III 2004</t>
  </si>
  <si>
    <t>IV 2004</t>
  </si>
  <si>
    <t>I 2005</t>
  </si>
  <si>
    <t>I 2006</t>
  </si>
  <si>
    <t>I 2007</t>
  </si>
  <si>
    <t>I 2008</t>
  </si>
  <si>
    <t>I 2009</t>
  </si>
  <si>
    <t>I 1995</t>
  </si>
  <si>
    <t>II 1995</t>
  </si>
  <si>
    <t>III 1995</t>
  </si>
  <si>
    <t>IV 1995</t>
  </si>
  <si>
    <t>I 1996</t>
  </si>
  <si>
    <t>II 1996</t>
  </si>
  <si>
    <t>III 1996</t>
  </si>
  <si>
    <t>IV 1996</t>
  </si>
  <si>
    <t>I 1997</t>
  </si>
  <si>
    <t>II 1997</t>
  </si>
  <si>
    <t>III 1997</t>
  </si>
  <si>
    <t>IV 1997</t>
  </si>
  <si>
    <t>I 1998</t>
  </si>
  <si>
    <t>II 1998</t>
  </si>
  <si>
    <t>III 1998</t>
  </si>
  <si>
    <t>IV 1998</t>
  </si>
  <si>
    <t>I 1999</t>
  </si>
  <si>
    <t>II 1999</t>
  </si>
  <si>
    <t>III 1999</t>
  </si>
  <si>
    <t>IV 1999</t>
  </si>
  <si>
    <t>I 2000</t>
  </si>
  <si>
    <t>I 1993</t>
  </si>
  <si>
    <t>II 1993</t>
  </si>
  <si>
    <t>III 1993</t>
  </si>
  <si>
    <t>IV 1993</t>
  </si>
  <si>
    <t>I 1994</t>
  </si>
  <si>
    <t>II 1994</t>
  </si>
  <si>
    <t>III 1994</t>
  </si>
  <si>
    <t>IV 1994</t>
  </si>
  <si>
    <t>Mes - Año</t>
  </si>
  <si>
    <r>
      <t>Trabajadores asegurados al IMSS</t>
    </r>
    <r>
      <rPr>
        <b/>
        <vertAlign val="superscript"/>
        <sz val="12"/>
        <color theme="0"/>
        <rFont val="Arial"/>
        <family val="2"/>
      </rPr>
      <t xml:space="preserve">1 </t>
    </r>
  </si>
  <si>
    <t>Indicador de la Tendencia Laboral de la Pobreza</t>
  </si>
  <si>
    <t>Valor del Indicador</t>
  </si>
  <si>
    <t>Periodo</t>
  </si>
  <si>
    <t>Bienestar Mínimo</t>
  </si>
  <si>
    <t>Bienestar</t>
  </si>
  <si>
    <t xml:space="preserve"> Rural</t>
  </si>
  <si>
    <t>Ago 2006</t>
  </si>
  <si>
    <t>Sept 2006</t>
  </si>
  <si>
    <t>Oct 2006</t>
  </si>
  <si>
    <t>Nov 2006</t>
  </si>
  <si>
    <t>Dic 2006</t>
  </si>
  <si>
    <t>Ene 2007</t>
  </si>
  <si>
    <t>Feb 2007</t>
  </si>
  <si>
    <t>Mar 2007</t>
  </si>
  <si>
    <t>Abr 2007</t>
  </si>
  <si>
    <t>May 2007</t>
  </si>
  <si>
    <t xml:space="preserve">Bienestar </t>
  </si>
  <si>
    <t>Jun 2007</t>
  </si>
  <si>
    <t>Variación Porcentual</t>
  </si>
  <si>
    <t>Evolución con respecto a Agosto 2008</t>
  </si>
  <si>
    <t>Jul 2007</t>
  </si>
  <si>
    <t>INPC</t>
  </si>
  <si>
    <t>Ago 2007</t>
  </si>
  <si>
    <t>Sept 2007</t>
  </si>
  <si>
    <t>Oct 2007</t>
  </si>
  <si>
    <t>Nov 2007</t>
  </si>
  <si>
    <t>Dic 2007</t>
  </si>
  <si>
    <t>Ene 2008</t>
  </si>
  <si>
    <t>Feb 2008</t>
  </si>
  <si>
    <t>Mar 2008</t>
  </si>
  <si>
    <t>Abr 2008</t>
  </si>
  <si>
    <t>May 2008</t>
  </si>
  <si>
    <t>Jun 2008</t>
  </si>
  <si>
    <t>Jul 2008</t>
  </si>
  <si>
    <t>Ago 2008</t>
  </si>
  <si>
    <t>Sept 2008</t>
  </si>
  <si>
    <t>Oct 2008</t>
  </si>
  <si>
    <t>Nov 2008</t>
  </si>
  <si>
    <t>Dic 2008</t>
  </si>
  <si>
    <t>Ene 2009</t>
  </si>
  <si>
    <t>Feb 2009</t>
  </si>
  <si>
    <t>Mar 2009</t>
  </si>
  <si>
    <t>Abr 2009</t>
  </si>
  <si>
    <t>May 2009</t>
  </si>
  <si>
    <t>Jun 2009</t>
  </si>
  <si>
    <t>Jul 2009</t>
  </si>
  <si>
    <t>Ago 2009</t>
  </si>
  <si>
    <t>Sep 2009</t>
  </si>
  <si>
    <t>Oct 2009</t>
  </si>
  <si>
    <t>Nov 2009</t>
  </si>
  <si>
    <t>Dic 2009</t>
  </si>
  <si>
    <t>Ene 2010</t>
  </si>
  <si>
    <t>Estimaciones del CONEVAL con información del Banco de México</t>
  </si>
  <si>
    <t xml:space="preserve">Fuente: </t>
  </si>
  <si>
    <t>Feb 2010</t>
  </si>
  <si>
    <t>Indicador Global de la Actividad Económica (IGAE)</t>
  </si>
  <si>
    <t>Base 2003=100</t>
  </si>
  <si>
    <t>Mes y año</t>
  </si>
  <si>
    <t>Índice</t>
  </si>
  <si>
    <r>
      <t xml:space="preserve">Fuente: </t>
    </r>
    <r>
      <rPr>
        <sz val="9"/>
        <color theme="1"/>
        <rFont val="Calibri"/>
        <family val="2"/>
        <scheme val="minor"/>
      </rPr>
      <t>INEGI.</t>
    </r>
  </si>
  <si>
    <r>
      <t xml:space="preserve">Fuente: </t>
    </r>
    <r>
      <rPr>
        <sz val="9"/>
        <rFont val="Calibri"/>
        <family val="2"/>
        <scheme val="minor"/>
      </rPr>
      <t>STPS e IMSS.</t>
    </r>
  </si>
  <si>
    <r>
      <t xml:space="preserve">Fuente: </t>
    </r>
    <r>
      <rPr>
        <sz val="9"/>
        <rFont val="Calibri"/>
        <family val="2"/>
        <scheme val="minor"/>
      </rPr>
      <t xml:space="preserve"> INEGI.</t>
    </r>
  </si>
  <si>
    <t>Coincidente</t>
  </si>
  <si>
    <t>Adelantado</t>
  </si>
  <si>
    <t>Variación porcentual mensual</t>
  </si>
  <si>
    <r>
      <t>Sistema de indicadores compuestos: coincidente y adelantado</t>
    </r>
    <r>
      <rPr>
        <b/>
        <vertAlign val="superscript"/>
        <sz val="13"/>
        <color theme="0"/>
        <rFont val="Calibri"/>
        <family val="2"/>
        <scheme val="minor"/>
      </rPr>
      <t>1</t>
    </r>
  </si>
  <si>
    <r>
      <rPr>
        <b/>
        <vertAlign val="superscript"/>
        <sz val="9"/>
        <color rgb="FF00B050"/>
        <rFont val="Calibri"/>
        <family val="2"/>
        <scheme val="minor"/>
      </rPr>
      <t>1</t>
    </r>
    <r>
      <rPr>
        <b/>
        <sz val="9"/>
        <color theme="3" tint="-0.249977111117893"/>
        <rFont val="Calibri"/>
        <family val="2"/>
        <scheme val="minor"/>
      </rPr>
      <t xml:space="preserve"> (Índice desestacionalizado, base 2003=100)</t>
    </r>
  </si>
  <si>
    <r>
      <t xml:space="preserve">Fuente: </t>
    </r>
    <r>
      <rPr>
        <sz val="9"/>
        <color theme="4" tint="-0.499984740745262"/>
        <rFont val="Calibri"/>
        <family val="2"/>
        <scheme val="minor"/>
      </rPr>
      <t>INEGI.</t>
    </r>
  </si>
  <si>
    <t>Mar 2010</t>
  </si>
  <si>
    <t>2005 1t</t>
  </si>
  <si>
    <t>2005 2t</t>
  </si>
  <si>
    <t>2005 3t</t>
  </si>
  <si>
    <t>2005 4t</t>
  </si>
  <si>
    <t>2006 1t</t>
  </si>
  <si>
    <t>2006 2t</t>
  </si>
  <si>
    <t>2006 3t</t>
  </si>
  <si>
    <t>2006 4t</t>
  </si>
  <si>
    <t>2007 1t</t>
  </si>
  <si>
    <t>2007 2t</t>
  </si>
  <si>
    <t>2007 3t</t>
  </si>
  <si>
    <t>2007 4t</t>
  </si>
  <si>
    <t>2008 1t</t>
  </si>
  <si>
    <t>2008 2t</t>
  </si>
  <si>
    <t>2008 3t</t>
  </si>
  <si>
    <t>2008 4t</t>
  </si>
  <si>
    <t>2009 1t</t>
  </si>
  <si>
    <t>2009 2t</t>
  </si>
  <si>
    <t>2009 3t</t>
  </si>
  <si>
    <t>2009 4t</t>
  </si>
  <si>
    <t>2010 1t</t>
  </si>
  <si>
    <t>Abr 2010</t>
  </si>
  <si>
    <t>I 2010</t>
  </si>
  <si>
    <t xml:space="preserve"> 1993 -  2010</t>
  </si>
  <si>
    <t>1993-2010</t>
  </si>
  <si>
    <t>Tasa de desocupación trimestral, 2000-2010</t>
  </si>
  <si>
    <t>1994 - 2010</t>
  </si>
  <si>
    <t>Entidades federativas</t>
  </si>
  <si>
    <t>Nacional</t>
  </si>
  <si>
    <t>Aguascalientes</t>
  </si>
  <si>
    <t>Campeche</t>
  </si>
  <si>
    <t>Coahuila</t>
  </si>
  <si>
    <t>Colima</t>
  </si>
  <si>
    <t>Chiapas</t>
  </si>
  <si>
    <t>Chihuahua</t>
  </si>
  <si>
    <t>Durango</t>
  </si>
  <si>
    <t>Guanajuato</t>
  </si>
  <si>
    <t>Guerrero</t>
  </si>
  <si>
    <t>Hidalgo</t>
  </si>
  <si>
    <t>Jalisco</t>
  </si>
  <si>
    <t>Michoacán</t>
  </si>
  <si>
    <t>Morelos</t>
  </si>
  <si>
    <t>Nayarit</t>
  </si>
  <si>
    <t>Oaxaca</t>
  </si>
  <si>
    <t>Puebla</t>
  </si>
  <si>
    <t>Querétaro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</si>
  <si>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</si>
  <si>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</si>
  <si>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</si>
  <si>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</si>
  <si>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</si>
  <si>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</si>
  <si>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</si>
  <si>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</si>
  <si>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Rural</t>
  </si>
  <si>
    <t>Ámbito</t>
  </si>
  <si>
    <t>Estado de México</t>
  </si>
  <si>
    <t>Nuevo León</t>
  </si>
  <si>
    <t>Quintana Roo</t>
  </si>
  <si>
    <t>San Luis Potosí</t>
  </si>
  <si>
    <t>Distrito Federal</t>
  </si>
  <si>
    <t>Baja California Sur</t>
  </si>
  <si>
    <t>Baja California</t>
  </si>
  <si>
    <t>2010 2t</t>
  </si>
  <si>
    <t>May 2010</t>
  </si>
  <si>
    <t>Jun 2010</t>
  </si>
  <si>
    <t>II 2010</t>
  </si>
  <si>
    <t>Jul 2010</t>
  </si>
  <si>
    <t>Personas</t>
  </si>
  <si>
    <t>Año - Trimestre</t>
  </si>
  <si>
    <t>Variación porcentual respecto al mes inmediato anterior</t>
  </si>
  <si>
    <t>Variación porcentual respecto al mismo periodo del año anterior</t>
  </si>
  <si>
    <t>2005    1t</t>
  </si>
  <si>
    <t>2005    2t</t>
  </si>
  <si>
    <t>2005    3t</t>
  </si>
  <si>
    <t>2005    4t</t>
  </si>
  <si>
    <t>2006    1t</t>
  </si>
  <si>
    <t>2006    2t</t>
  </si>
  <si>
    <t>2006    3t</t>
  </si>
  <si>
    <t>2006    4t</t>
  </si>
  <si>
    <t>2007    1t</t>
  </si>
  <si>
    <t>2007    2t</t>
  </si>
  <si>
    <t>2007    3t</t>
  </si>
  <si>
    <t>2007    4t</t>
  </si>
  <si>
    <t>2008    1t</t>
  </si>
  <si>
    <t>2008    2t</t>
  </si>
  <si>
    <t>2008    3t</t>
  </si>
  <si>
    <t>2008    4t</t>
  </si>
  <si>
    <t>2009    1t</t>
  </si>
  <si>
    <t>2009    2t</t>
  </si>
  <si>
    <t>2009    3t</t>
  </si>
  <si>
    <t>2009    4t</t>
  </si>
  <si>
    <t>2010    1t</t>
  </si>
  <si>
    <r>
      <t xml:space="preserve">Fuente: </t>
    </r>
    <r>
      <rPr>
        <sz val="9"/>
        <rFont val="Calibri"/>
        <family val="2"/>
        <scheme val="minor"/>
      </rPr>
      <t>Estimaciones de CONEVAL en base a la ENOE 2005 - 2010</t>
    </r>
  </si>
  <si>
    <t>Variación porcentual  acumulada al cuarto trimestre de cada año*</t>
  </si>
  <si>
    <t>III 2010</t>
  </si>
  <si>
    <t>Ago 2010</t>
  </si>
  <si>
    <t>Sep 2010</t>
  </si>
  <si>
    <t>Oct 2010</t>
  </si>
  <si>
    <t>2010 3t</t>
  </si>
  <si>
    <t>Índice de la tendencia laboral de la pobreza por entidades federativas, primer trimestre del 2005 al tercer trimestre del 2010</t>
  </si>
  <si>
    <t>*Para el 2010, el valor es acumulado hasta el tercer trimestre.</t>
  </si>
  <si>
    <t>Evolución de las Líneas de Bienestar México, 2006 (agosto) a 2010 (octubre)</t>
  </si>
  <si>
    <t xml:space="preserve">Millones de pesos </t>
  </si>
  <si>
    <t xml:space="preserve"> 2010    2t</t>
  </si>
  <si>
    <t xml:space="preserve"> 2010    3t*</t>
  </si>
</sst>
</file>

<file path=xl/styles.xml><?xml version="1.0" encoding="utf-8"?>
<styleSheet xmlns="http://schemas.openxmlformats.org/spreadsheetml/2006/main">
  <numFmts count="1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0.0"/>
    <numFmt numFmtId="166" formatCode="&quot;$&quot;#,##0.00"/>
    <numFmt numFmtId="167" formatCode="_-[$€-2]* #,##0.00_-;\-[$€-2]* #,##0.00_-;_-[$€-2]* &quot;-&quot;??_-"/>
    <numFmt numFmtId="168" formatCode="#,##0_ ;\-#,##0\ "/>
    <numFmt numFmtId="169" formatCode="#,##0.0_ ;\-#,##0.0\ "/>
    <numFmt numFmtId="170" formatCode="#,##0.0"/>
    <numFmt numFmtId="171" formatCode="0.0000"/>
    <numFmt numFmtId="172" formatCode="0.0000000"/>
    <numFmt numFmtId="173" formatCode="0.000000"/>
    <numFmt numFmtId="174" formatCode="0.00000000"/>
    <numFmt numFmtId="175" formatCode="0.000000000"/>
    <numFmt numFmtId="176" formatCode="_-&quot;$&quot;* #,##0.000000_-;\-&quot;$&quot;* #,##0.000000_-;_-&quot;$&quot;* &quot;-&quot;??_-;_-@_-"/>
    <numFmt numFmtId="177" formatCode="0.0000%"/>
  </numFmts>
  <fonts count="5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G Omega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vertAlign val="superscript"/>
      <sz val="12"/>
      <color theme="0"/>
      <name val="Arial"/>
      <family val="2"/>
    </font>
    <font>
      <b/>
      <sz val="9"/>
      <color theme="4" tint="-0.499984740745262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vertAlign val="superscript"/>
      <sz val="9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8"/>
      <name val="Calibri"/>
      <family val="2"/>
    </font>
    <font>
      <sz val="8"/>
      <name val="Calibri"/>
      <family val="2"/>
    </font>
    <font>
      <sz val="8"/>
      <name val="Times New Roman"/>
      <family val="1"/>
    </font>
    <font>
      <b/>
      <i/>
      <sz val="8"/>
      <name val="Calibri"/>
      <family val="2"/>
      <scheme val="minor"/>
    </font>
    <font>
      <b/>
      <vertAlign val="superscript"/>
      <sz val="13"/>
      <color theme="0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b/>
      <vertAlign val="superscript"/>
      <sz val="9"/>
      <color rgb="FF00B050"/>
      <name val="Calibri"/>
      <family val="2"/>
      <scheme val="minor"/>
    </font>
    <font>
      <sz val="9"/>
      <color theme="4" tint="-0.499984740745262"/>
      <name val="Calibri"/>
      <family val="2"/>
      <scheme val="minor"/>
    </font>
    <font>
      <b/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43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/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/>
      <top/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3"/>
      </left>
      <right style="thin">
        <color theme="4" tint="-0.249977111117893"/>
      </right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3"/>
      </bottom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/>
      <right/>
      <top style="thin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2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 style="thin">
        <color indexed="62"/>
      </right>
      <top style="thin">
        <color indexed="64"/>
      </top>
      <bottom/>
      <diagonal/>
    </border>
    <border>
      <left style="thin">
        <color theme="0"/>
      </left>
      <right/>
      <top/>
      <bottom/>
      <diagonal/>
    </border>
  </borders>
  <cellStyleXfs count="157">
    <xf numFmtId="0" fontId="0" fillId="0" borderId="0"/>
    <xf numFmtId="43" fontId="6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39" fontId="14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167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7" fillId="0" borderId="6" applyNumberFormat="0" applyFill="0" applyAlignment="0" applyProtection="0"/>
    <xf numFmtId="0" fontId="15" fillId="22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8" fillId="20" borderId="1" applyNumberFormat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19" fillId="21" borderId="2" applyNumberFormat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8" fillId="0" borderId="0"/>
    <xf numFmtId="0" fontId="8" fillId="0" borderId="0"/>
    <xf numFmtId="0" fontId="15" fillId="22" borderId="7" applyNumberFormat="0" applyFont="0" applyAlignment="0" applyProtection="0"/>
    <xf numFmtId="0" fontId="15" fillId="22" borderId="7" applyNumberFormat="0" applyFont="0" applyAlignment="0" applyProtection="0"/>
    <xf numFmtId="0" fontId="28" fillId="20" borderId="8" applyNumberFormat="0" applyAlignment="0" applyProtection="0"/>
    <xf numFmtId="0" fontId="28" fillId="20" borderId="8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5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</cellStyleXfs>
  <cellXfs count="248">
    <xf numFmtId="0" fontId="0" fillId="0" borderId="0" xfId="0"/>
    <xf numFmtId="0" fontId="10" fillId="0" borderId="0" xfId="0" applyFont="1"/>
    <xf numFmtId="0" fontId="10" fillId="0" borderId="0" xfId="0" applyFont="1" applyBorder="1" applyAlignment="1">
      <alignment horizontal="left" indent="2"/>
    </xf>
    <xf numFmtId="0" fontId="10" fillId="0" borderId="0" xfId="0" applyFont="1" applyAlignment="1">
      <alignment horizontal="center"/>
    </xf>
    <xf numFmtId="0" fontId="13" fillId="0" borderId="0" xfId="0" applyFont="1" applyBorder="1"/>
    <xf numFmtId="0" fontId="0" fillId="0" borderId="0" xfId="0" applyBorder="1"/>
    <xf numFmtId="0" fontId="10" fillId="0" borderId="0" xfId="0" applyFont="1" applyBorder="1"/>
    <xf numFmtId="0" fontId="10" fillId="0" borderId="0" xfId="0" quotePrefix="1" applyNumberFormat="1" applyFont="1" applyBorder="1" applyAlignment="1">
      <alignment horizontal="left" wrapText="1"/>
    </xf>
    <xf numFmtId="3" fontId="10" fillId="0" borderId="0" xfId="0" applyNumberFormat="1" applyFont="1" applyBorder="1" applyProtection="1"/>
    <xf numFmtId="0" fontId="12" fillId="0" borderId="0" xfId="0" applyFont="1" applyBorder="1" applyAlignment="1">
      <alignment vertical="justify" wrapText="1"/>
    </xf>
    <xf numFmtId="0" fontId="12" fillId="0" borderId="0" xfId="0" applyFont="1" applyBorder="1" applyAlignment="1"/>
    <xf numFmtId="165" fontId="0" fillId="0" borderId="0" xfId="0" applyNumberFormat="1" applyBorder="1"/>
    <xf numFmtId="165" fontId="12" fillId="0" borderId="0" xfId="0" applyNumberFormat="1" applyFont="1" applyBorder="1"/>
    <xf numFmtId="0" fontId="0" fillId="0" borderId="0" xfId="0" applyAlignment="1">
      <alignment vertical="center"/>
    </xf>
    <xf numFmtId="0" fontId="37" fillId="23" borderId="10" xfId="142" applyFont="1" applyFill="1" applyBorder="1" applyAlignment="1">
      <alignment horizontal="center" vertical="center" wrapText="1"/>
    </xf>
    <xf numFmtId="164" fontId="37" fillId="23" borderId="10" xfId="1" applyNumberFormat="1" applyFont="1" applyFill="1" applyBorder="1" applyAlignment="1">
      <alignment vertical="center" wrapText="1"/>
    </xf>
    <xf numFmtId="165" fontId="37" fillId="23" borderId="10" xfId="1" applyNumberFormat="1" applyFont="1" applyFill="1" applyBorder="1" applyAlignment="1">
      <alignment horizontal="center" vertical="center" wrapText="1"/>
    </xf>
    <xf numFmtId="0" fontId="37" fillId="23" borderId="11" xfId="142" applyFont="1" applyFill="1" applyBorder="1" applyAlignment="1">
      <alignment horizontal="center" vertical="center" wrapText="1"/>
    </xf>
    <xf numFmtId="165" fontId="37" fillId="23" borderId="16" xfId="1" applyNumberFormat="1" applyFont="1" applyFill="1" applyBorder="1" applyAlignment="1">
      <alignment horizontal="center" vertical="center" wrapText="1"/>
    </xf>
    <xf numFmtId="165" fontId="37" fillId="23" borderId="15" xfId="1" applyNumberFormat="1" applyFont="1" applyFill="1" applyBorder="1" applyAlignment="1">
      <alignment horizontal="center" vertical="center" wrapText="1"/>
    </xf>
    <xf numFmtId="0" fontId="0" fillId="23" borderId="0" xfId="0" applyFill="1"/>
    <xf numFmtId="0" fontId="10" fillId="23" borderId="0" xfId="0" applyFont="1" applyFill="1" applyBorder="1" applyAlignment="1">
      <alignment horizontal="left" indent="3"/>
    </xf>
    <xf numFmtId="0" fontId="10" fillId="23" borderId="0" xfId="0" applyFont="1" applyFill="1" applyBorder="1"/>
    <xf numFmtId="0" fontId="11" fillId="23" borderId="14" xfId="0" applyFont="1" applyFill="1" applyBorder="1" applyAlignment="1">
      <alignment horizontal="left" indent="2"/>
    </xf>
    <xf numFmtId="0" fontId="11" fillId="23" borderId="0" xfId="0" applyFont="1" applyFill="1" applyAlignment="1">
      <alignment horizontal="left" indent="2"/>
    </xf>
    <xf numFmtId="0" fontId="10" fillId="23" borderId="0" xfId="0" applyFont="1" applyFill="1" applyAlignment="1">
      <alignment horizontal="left" indent="3"/>
    </xf>
    <xf numFmtId="0" fontId="10" fillId="23" borderId="0" xfId="0" applyFont="1" applyFill="1"/>
    <xf numFmtId="0" fontId="10" fillId="23" borderId="0" xfId="0" applyFont="1" applyFill="1" applyAlignment="1">
      <alignment horizontal="center"/>
    </xf>
    <xf numFmtId="166" fontId="10" fillId="23" borderId="0" xfId="0" applyNumberFormat="1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left" indent="2"/>
    </xf>
    <xf numFmtId="0" fontId="0" fillId="23" borderId="0" xfId="0" applyFill="1" applyBorder="1"/>
    <xf numFmtId="165" fontId="0" fillId="23" borderId="0" xfId="0" applyNumberFormat="1" applyFill="1" applyBorder="1"/>
    <xf numFmtId="0" fontId="13" fillId="23" borderId="0" xfId="0" applyFont="1" applyFill="1" applyBorder="1"/>
    <xf numFmtId="37" fontId="7" fillId="23" borderId="0" xfId="5" applyNumberFormat="1" applyFont="1" applyFill="1" applyBorder="1" applyAlignment="1">
      <alignment horizontal="left" vertical="center" wrapText="1" indent="2"/>
    </xf>
    <xf numFmtId="17" fontId="10" fillId="23" borderId="0" xfId="0" applyNumberFormat="1" applyFont="1" applyFill="1" applyBorder="1" applyAlignment="1">
      <alignment horizontal="left" wrapText="1" indent="2"/>
    </xf>
    <xf numFmtId="3" fontId="10" fillId="23" borderId="0" xfId="0" applyNumberFormat="1" applyFont="1" applyFill="1" applyBorder="1" applyAlignment="1">
      <alignment horizontal="right" wrapText="1" indent="1"/>
    </xf>
    <xf numFmtId="3" fontId="10" fillId="23" borderId="0" xfId="0" applyNumberFormat="1" applyFont="1" applyFill="1" applyBorder="1" applyAlignment="1" applyProtection="1">
      <alignment horizontal="right" indent="1"/>
    </xf>
    <xf numFmtId="17" fontId="10" fillId="23" borderId="0" xfId="0" quotePrefix="1" applyNumberFormat="1" applyFont="1" applyFill="1" applyBorder="1" applyAlignment="1">
      <alignment horizontal="left" wrapText="1" indent="2"/>
    </xf>
    <xf numFmtId="3" fontId="10" fillId="23" borderId="0" xfId="0" applyNumberFormat="1" applyFont="1" applyFill="1" applyBorder="1" applyProtection="1"/>
    <xf numFmtId="0" fontId="35" fillId="23" borderId="0" xfId="142" applyFont="1" applyFill="1" applyBorder="1" applyAlignment="1">
      <alignment horizontal="center" vertical="center"/>
    </xf>
    <xf numFmtId="17" fontId="37" fillId="23" borderId="10" xfId="142" applyNumberFormat="1" applyFont="1" applyFill="1" applyBorder="1" applyAlignment="1">
      <alignment horizontal="center" vertical="center" wrapText="1"/>
    </xf>
    <xf numFmtId="168" fontId="37" fillId="23" borderId="10" xfId="1" applyNumberFormat="1" applyFont="1" applyFill="1" applyBorder="1" applyAlignment="1">
      <alignment horizontal="center" vertical="center" wrapText="1"/>
    </xf>
    <xf numFmtId="169" fontId="37" fillId="23" borderId="10" xfId="1" applyNumberFormat="1" applyFont="1" applyFill="1" applyBorder="1" applyAlignment="1">
      <alignment horizontal="center" vertical="center" wrapText="1"/>
    </xf>
    <xf numFmtId="17" fontId="37" fillId="23" borderId="10" xfId="1" applyNumberFormat="1" applyFont="1" applyFill="1" applyBorder="1" applyAlignment="1">
      <alignment horizontal="center" vertical="center" wrapText="1"/>
    </xf>
    <xf numFmtId="0" fontId="0" fillId="23" borderId="0" xfId="0" applyFill="1" applyAlignment="1">
      <alignment vertical="center"/>
    </xf>
    <xf numFmtId="0" fontId="10" fillId="23" borderId="0" xfId="0" applyFont="1" applyFill="1" applyBorder="1" applyAlignment="1">
      <alignment horizontal="center"/>
    </xf>
    <xf numFmtId="0" fontId="4" fillId="0" borderId="0" xfId="147"/>
    <xf numFmtId="0" fontId="10" fillId="23" borderId="0" xfId="0" applyFont="1" applyFill="1" applyBorder="1" applyAlignment="1">
      <alignment horizontal="center" vertical="center" wrapText="1"/>
    </xf>
    <xf numFmtId="169" fontId="37" fillId="23" borderId="16" xfId="1" applyNumberFormat="1" applyFont="1" applyFill="1" applyBorder="1" applyAlignment="1">
      <alignment horizontal="center" vertical="center" wrapText="1"/>
    </xf>
    <xf numFmtId="168" fontId="37" fillId="23" borderId="16" xfId="1" applyNumberFormat="1" applyFont="1" applyFill="1" applyBorder="1" applyAlignment="1">
      <alignment horizontal="center" vertical="center" wrapText="1"/>
    </xf>
    <xf numFmtId="17" fontId="37" fillId="23" borderId="16" xfId="142" applyNumberFormat="1" applyFont="1" applyFill="1" applyBorder="1" applyAlignment="1">
      <alignment horizontal="center" vertical="center" wrapText="1"/>
    </xf>
    <xf numFmtId="0" fontId="42" fillId="23" borderId="0" xfId="142" applyFont="1" applyFill="1" applyBorder="1" applyAlignment="1">
      <alignment horizontal="center" vertical="center"/>
    </xf>
    <xf numFmtId="0" fontId="37" fillId="23" borderId="12" xfId="142" applyFont="1" applyFill="1" applyBorder="1" applyAlignment="1">
      <alignment horizontal="center" vertical="center" wrapText="1"/>
    </xf>
    <xf numFmtId="164" fontId="37" fillId="23" borderId="16" xfId="1" applyNumberFormat="1" applyFont="1" applyFill="1" applyBorder="1" applyAlignment="1">
      <alignment vertical="center" wrapText="1"/>
    </xf>
    <xf numFmtId="0" fontId="37" fillId="23" borderId="16" xfId="1" applyNumberFormat="1" applyFont="1" applyFill="1" applyBorder="1" applyAlignment="1">
      <alignment horizontal="center" vertical="center" wrapText="1"/>
    </xf>
    <xf numFmtId="0" fontId="37" fillId="23" borderId="0" xfId="1" applyNumberFormat="1" applyFont="1" applyFill="1" applyBorder="1" applyAlignment="1">
      <alignment horizontal="center" vertical="center" wrapText="1"/>
    </xf>
    <xf numFmtId="165" fontId="37" fillId="23" borderId="0" xfId="1" applyNumberFormat="1" applyFont="1" applyFill="1" applyBorder="1" applyAlignment="1">
      <alignment horizontal="center" vertical="center" wrapText="1"/>
    </xf>
    <xf numFmtId="168" fontId="37" fillId="23" borderId="0" xfId="1" applyNumberFormat="1" applyFont="1" applyFill="1" applyBorder="1" applyAlignment="1">
      <alignment horizontal="center" vertical="center" wrapText="1"/>
    </xf>
    <xf numFmtId="0" fontId="37" fillId="23" borderId="20" xfId="1" applyNumberFormat="1" applyFont="1" applyFill="1" applyBorder="1" applyAlignment="1">
      <alignment horizontal="center" vertical="center" wrapText="1"/>
    </xf>
    <xf numFmtId="165" fontId="37" fillId="23" borderId="20" xfId="1" applyNumberFormat="1" applyFont="1" applyFill="1" applyBorder="1" applyAlignment="1">
      <alignment horizontal="center" vertical="center" wrapText="1"/>
    </xf>
    <xf numFmtId="168" fontId="37" fillId="23" borderId="20" xfId="1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/>
    </xf>
    <xf numFmtId="0" fontId="37" fillId="23" borderId="27" xfId="1" applyNumberFormat="1" applyFont="1" applyFill="1" applyBorder="1" applyAlignment="1">
      <alignment horizontal="center" vertical="center" wrapText="1"/>
    </xf>
    <xf numFmtId="0" fontId="4" fillId="23" borderId="0" xfId="147" applyFill="1"/>
    <xf numFmtId="0" fontId="35" fillId="23" borderId="0" xfId="142" applyFont="1" applyFill="1" applyBorder="1" applyAlignment="1">
      <alignment horizontal="center" vertical="center" wrapText="1"/>
    </xf>
    <xf numFmtId="44" fontId="37" fillId="23" borderId="27" xfId="146" applyFont="1" applyFill="1" applyBorder="1" applyAlignment="1">
      <alignment horizontal="center" vertical="center" wrapText="1"/>
    </xf>
    <xf numFmtId="0" fontId="6" fillId="0" borderId="0" xfId="0" applyFont="1"/>
    <xf numFmtId="165" fontId="37" fillId="23" borderId="27" xfId="1" applyNumberFormat="1" applyFont="1" applyFill="1" applyBorder="1" applyAlignment="1">
      <alignment horizontal="center" vertical="center" wrapText="1"/>
    </xf>
    <xf numFmtId="168" fontId="37" fillId="23" borderId="27" xfId="1" applyNumberFormat="1" applyFont="1" applyFill="1" applyBorder="1" applyAlignment="1">
      <alignment horizontal="center" vertical="center" wrapText="1"/>
    </xf>
    <xf numFmtId="2" fontId="37" fillId="23" borderId="27" xfId="146" applyNumberFormat="1" applyFont="1" applyFill="1" applyBorder="1" applyAlignment="1">
      <alignment horizontal="center" vertical="center" wrapText="1"/>
    </xf>
    <xf numFmtId="0" fontId="15" fillId="0" borderId="0" xfId="150"/>
    <xf numFmtId="0" fontId="43" fillId="27" borderId="0" xfId="142" applyFont="1" applyFill="1" applyBorder="1" applyAlignment="1">
      <alignment horizontal="center"/>
    </xf>
    <xf numFmtId="10" fontId="45" fillId="0" borderId="0" xfId="145" applyNumberFormat="1" applyFont="1"/>
    <xf numFmtId="17" fontId="15" fillId="0" borderId="0" xfId="150" applyNumberFormat="1"/>
    <xf numFmtId="0" fontId="46" fillId="23" borderId="0" xfId="142" applyFont="1" applyFill="1" applyBorder="1" applyAlignment="1">
      <alignment horizontal="center"/>
    </xf>
    <xf numFmtId="49" fontId="39" fillId="23" borderId="0" xfId="142" applyNumberFormat="1" applyFont="1" applyFill="1" applyBorder="1" applyAlignment="1"/>
    <xf numFmtId="17" fontId="10" fillId="0" borderId="0" xfId="0" quotePrefix="1" applyNumberFormat="1" applyFont="1" applyBorder="1" applyAlignment="1">
      <alignment horizontal="left" wrapText="1" indent="2"/>
    </xf>
    <xf numFmtId="3" fontId="10" fillId="0" borderId="0" xfId="0" applyNumberFormat="1" applyFont="1" applyBorder="1" applyAlignment="1" applyProtection="1">
      <alignment horizontal="right" indent="1"/>
    </xf>
    <xf numFmtId="165" fontId="0" fillId="0" borderId="0" xfId="0" applyNumberFormat="1" applyBorder="1" applyAlignment="1">
      <alignment horizontal="right" indent="4"/>
    </xf>
    <xf numFmtId="165" fontId="0" fillId="0" borderId="0" xfId="0" applyNumberFormat="1" applyBorder="1" applyAlignment="1">
      <alignment horizontal="right" indent="2"/>
    </xf>
    <xf numFmtId="0" fontId="6" fillId="0" borderId="0" xfId="142"/>
    <xf numFmtId="0" fontId="6" fillId="0" borderId="0" xfId="142" applyBorder="1"/>
    <xf numFmtId="0" fontId="6" fillId="23" borderId="0" xfId="142" applyFill="1" applyBorder="1"/>
    <xf numFmtId="0" fontId="42" fillId="26" borderId="27" xfId="142" applyFont="1" applyFill="1" applyBorder="1" applyAlignment="1">
      <alignment horizontal="center" vertical="center"/>
    </xf>
    <xf numFmtId="17" fontId="37" fillId="23" borderId="0" xfId="142" applyNumberFormat="1" applyFont="1" applyFill="1" applyBorder="1" applyAlignment="1">
      <alignment horizontal="center" vertical="center" wrapText="1"/>
    </xf>
    <xf numFmtId="0" fontId="6" fillId="23" borderId="0" xfId="142" applyFill="1"/>
    <xf numFmtId="0" fontId="6" fillId="23" borderId="0" xfId="142" applyFill="1" applyAlignment="1">
      <alignment horizontal="left" indent="2"/>
    </xf>
    <xf numFmtId="0" fontId="6" fillId="23" borderId="0" xfId="142" applyFont="1" applyFill="1" applyAlignment="1">
      <alignment horizontal="left" indent="2"/>
    </xf>
    <xf numFmtId="0" fontId="6" fillId="23" borderId="0" xfId="142" applyFill="1" applyAlignment="1">
      <alignment horizontal="center"/>
    </xf>
    <xf numFmtId="0" fontId="7" fillId="23" borderId="0" xfId="142" applyFont="1" applyFill="1" applyBorder="1" applyAlignment="1">
      <alignment horizontal="center"/>
    </xf>
    <xf numFmtId="0" fontId="6" fillId="0" borderId="0" xfId="142" applyBorder="1" applyAlignment="1">
      <alignment horizontal="center" vertical="center" wrapText="1"/>
    </xf>
    <xf numFmtId="17" fontId="6" fillId="23" borderId="0" xfId="142" applyNumberFormat="1" applyFont="1" applyFill="1" applyAlignment="1">
      <alignment horizontal="left" indent="1"/>
    </xf>
    <xf numFmtId="169" fontId="37" fillId="23" borderId="16" xfId="143" applyNumberFormat="1" applyFont="1" applyFill="1" applyBorder="1" applyAlignment="1">
      <alignment horizontal="center" vertical="center" wrapText="1"/>
    </xf>
    <xf numFmtId="165" fontId="6" fillId="23" borderId="0" xfId="142" applyNumberFormat="1" applyFill="1" applyAlignment="1">
      <alignment horizontal="center"/>
    </xf>
    <xf numFmtId="0" fontId="6" fillId="0" borderId="0" xfId="142" applyAlignment="1">
      <alignment horizontal="center"/>
    </xf>
    <xf numFmtId="169" fontId="37" fillId="23" borderId="10" xfId="143" applyNumberFormat="1" applyFont="1" applyFill="1" applyBorder="1" applyAlignment="1">
      <alignment horizontal="center" vertical="center" wrapText="1"/>
    </xf>
    <xf numFmtId="17" fontId="6" fillId="23" borderId="0" xfId="142" applyNumberFormat="1" applyFont="1" applyFill="1" applyBorder="1" applyAlignment="1">
      <alignment horizontal="left" indent="1"/>
    </xf>
    <xf numFmtId="165" fontId="6" fillId="23" borderId="0" xfId="142" applyNumberFormat="1" applyFill="1" applyBorder="1" applyAlignment="1">
      <alignment horizontal="center"/>
    </xf>
    <xf numFmtId="17" fontId="6" fillId="23" borderId="0" xfId="142" applyNumberFormat="1" applyFont="1" applyFill="1" applyBorder="1" applyAlignment="1">
      <alignment horizontal="center"/>
    </xf>
    <xf numFmtId="0" fontId="6" fillId="0" borderId="0" xfId="142" applyAlignment="1">
      <alignment horizontal="left" indent="2"/>
    </xf>
    <xf numFmtId="0" fontId="6" fillId="0" borderId="0" xfId="142" applyFont="1" applyAlignment="1">
      <alignment horizontal="left" indent="2"/>
    </xf>
    <xf numFmtId="0" fontId="6" fillId="0" borderId="0" xfId="142" applyBorder="1" applyAlignment="1">
      <alignment horizontal="right"/>
    </xf>
    <xf numFmtId="10" fontId="37" fillId="23" borderId="27" xfId="149" applyNumberFormat="1" applyFont="1" applyFill="1" applyBorder="1" applyAlignment="1">
      <alignment horizontal="center" vertical="center" wrapText="1"/>
    </xf>
    <xf numFmtId="2" fontId="37" fillId="23" borderId="27" xfId="1" applyNumberFormat="1" applyFont="1" applyFill="1" applyBorder="1" applyAlignment="1">
      <alignment horizontal="center" vertical="center" wrapText="1"/>
    </xf>
    <xf numFmtId="0" fontId="39" fillId="23" borderId="27" xfId="142" quotePrefix="1" applyFont="1" applyFill="1" applyBorder="1" applyAlignment="1"/>
    <xf numFmtId="0" fontId="15" fillId="23" borderId="0" xfId="150" applyFill="1"/>
    <xf numFmtId="0" fontId="43" fillId="23" borderId="0" xfId="142" applyFont="1" applyFill="1" applyBorder="1" applyAlignment="1">
      <alignment horizontal="center"/>
    </xf>
    <xf numFmtId="17" fontId="15" fillId="23" borderId="0" xfId="150" applyNumberFormat="1" applyFill="1"/>
    <xf numFmtId="0" fontId="15" fillId="23" borderId="0" xfId="150" applyFill="1" applyBorder="1"/>
    <xf numFmtId="166" fontId="44" fillId="23" borderId="0" xfId="142" applyNumberFormat="1" applyFont="1" applyFill="1" applyBorder="1" applyAlignment="1">
      <alignment horizontal="right"/>
    </xf>
    <xf numFmtId="166" fontId="44" fillId="23" borderId="0" xfId="144" applyNumberFormat="1" applyFont="1" applyFill="1" applyBorder="1" applyAlignment="1">
      <alignment horizontal="right"/>
    </xf>
    <xf numFmtId="0" fontId="42" fillId="26" borderId="27" xfId="14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0" xfId="0" applyFont="1"/>
    <xf numFmtId="0" fontId="0" fillId="23" borderId="0" xfId="0" applyFill="1" applyAlignment="1">
      <alignment vertical="center" wrapText="1"/>
    </xf>
    <xf numFmtId="0" fontId="0" fillId="23" borderId="0" xfId="0" applyFill="1" applyAlignment="1">
      <alignment horizontal="center" vertical="center" wrapText="1"/>
    </xf>
    <xf numFmtId="0" fontId="0" fillId="23" borderId="32" xfId="0" applyFill="1" applyBorder="1" applyAlignment="1">
      <alignment vertical="center" wrapText="1"/>
    </xf>
    <xf numFmtId="0" fontId="12" fillId="23" borderId="0" xfId="0" applyFont="1" applyFill="1"/>
    <xf numFmtId="0" fontId="0" fillId="23" borderId="0" xfId="0" applyFill="1" applyBorder="1" applyAlignment="1">
      <alignment vertical="center" wrapText="1"/>
    </xf>
    <xf numFmtId="169" fontId="37" fillId="23" borderId="0" xfId="143" applyNumberFormat="1" applyFont="1" applyFill="1" applyBorder="1" applyAlignment="1">
      <alignment horizontal="center" vertical="center" wrapText="1"/>
    </xf>
    <xf numFmtId="0" fontId="12" fillId="23" borderId="0" xfId="0" applyFont="1" applyFill="1" applyBorder="1"/>
    <xf numFmtId="170" fontId="37" fillId="23" borderId="10" xfId="142" applyNumberFormat="1" applyFont="1" applyFill="1" applyBorder="1" applyAlignment="1">
      <alignment horizontal="center" vertical="center" wrapText="1"/>
    </xf>
    <xf numFmtId="3" fontId="37" fillId="23" borderId="10" xfId="142" applyNumberFormat="1" applyFont="1" applyFill="1" applyBorder="1" applyAlignment="1">
      <alignment horizontal="center" vertical="center" wrapText="1"/>
    </xf>
    <xf numFmtId="44" fontId="15" fillId="0" borderId="0" xfId="150" applyNumberFormat="1"/>
    <xf numFmtId="0" fontId="51" fillId="0" borderId="0" xfId="0" applyFont="1" applyFill="1" applyAlignment="1">
      <alignment horizontal="center"/>
    </xf>
    <xf numFmtId="170" fontId="37" fillId="23" borderId="0" xfId="142" applyNumberFormat="1" applyFont="1" applyFill="1" applyBorder="1" applyAlignment="1">
      <alignment horizontal="center" vertical="center" wrapText="1"/>
    </xf>
    <xf numFmtId="165" fontId="37" fillId="23" borderId="10" xfId="142" applyNumberFormat="1" applyFont="1" applyFill="1" applyBorder="1" applyAlignment="1">
      <alignment horizontal="center" vertical="center" wrapText="1"/>
    </xf>
    <xf numFmtId="0" fontId="42" fillId="26" borderId="30" xfId="142" applyFont="1" applyFill="1" applyBorder="1" applyAlignment="1">
      <alignment horizontal="center" vertical="center" wrapText="1"/>
    </xf>
    <xf numFmtId="0" fontId="42" fillId="26" borderId="38" xfId="142" applyFont="1" applyFill="1" applyBorder="1" applyAlignment="1">
      <alignment horizontal="center" vertical="center" wrapText="1"/>
    </xf>
    <xf numFmtId="0" fontId="42" fillId="26" borderId="27" xfId="142" applyFont="1" applyFill="1" applyBorder="1" applyAlignment="1">
      <alignment horizontal="center" vertical="center" wrapText="1"/>
    </xf>
    <xf numFmtId="170" fontId="37" fillId="0" borderId="0" xfId="142" applyNumberFormat="1" applyFont="1" applyFill="1" applyBorder="1" applyAlignment="1">
      <alignment horizontal="center" vertical="center" wrapText="1"/>
    </xf>
    <xf numFmtId="171" fontId="6" fillId="0" borderId="0" xfId="142" applyNumberFormat="1" applyFill="1" applyBorder="1" applyAlignment="1">
      <alignment horizontal="center"/>
    </xf>
    <xf numFmtId="0" fontId="0" fillId="0" borderId="0" xfId="0" applyFill="1" applyBorder="1"/>
    <xf numFmtId="2" fontId="52" fillId="0" borderId="0" xfId="0" applyNumberFormat="1" applyFont="1" applyAlignment="1">
      <alignment horizontal="center"/>
    </xf>
    <xf numFmtId="0" fontId="2" fillId="0" borderId="0" xfId="154"/>
    <xf numFmtId="2" fontId="53" fillId="0" borderId="0" xfId="154" applyNumberFormat="1" applyFont="1"/>
    <xf numFmtId="172" fontId="53" fillId="0" borderId="0" xfId="154" applyNumberFormat="1" applyFont="1"/>
    <xf numFmtId="2" fontId="2" fillId="0" borderId="0" xfId="154" applyNumberFormat="1"/>
    <xf numFmtId="171" fontId="2" fillId="0" borderId="0" xfId="154" applyNumberFormat="1"/>
    <xf numFmtId="2" fontId="37" fillId="23" borderId="38" xfId="146" applyNumberFormat="1" applyFont="1" applyFill="1" applyBorder="1" applyAlignment="1">
      <alignment horizontal="center" vertical="center" wrapText="1"/>
    </xf>
    <xf numFmtId="0" fontId="2" fillId="23" borderId="0" xfId="154" applyFill="1"/>
    <xf numFmtId="0" fontId="42" fillId="23" borderId="38" xfId="142" applyFont="1" applyFill="1" applyBorder="1" applyAlignment="1">
      <alignment horizontal="center" vertical="center" wrapText="1"/>
    </xf>
    <xf numFmtId="2" fontId="37" fillId="23" borderId="0" xfId="155" applyNumberFormat="1" applyFont="1" applyFill="1" applyBorder="1" applyAlignment="1">
      <alignment horizontal="center" vertical="center" wrapText="1"/>
    </xf>
    <xf numFmtId="2" fontId="37" fillId="23" borderId="27" xfId="146" applyNumberFormat="1" applyFont="1" applyFill="1" applyBorder="1" applyAlignment="1">
      <alignment horizontal="left" vertical="center" wrapText="1"/>
    </xf>
    <xf numFmtId="2" fontId="37" fillId="23" borderId="27" xfId="146" applyNumberFormat="1" applyFont="1" applyFill="1" applyBorder="1" applyAlignment="1">
      <alignment horizontal="left" vertical="center" wrapText="1" indent="1"/>
    </xf>
    <xf numFmtId="2" fontId="37" fillId="23" borderId="38" xfId="146" applyNumberFormat="1" applyFont="1" applyFill="1" applyBorder="1" applyAlignment="1">
      <alignment vertical="center" wrapText="1"/>
    </xf>
    <xf numFmtId="2" fontId="37" fillId="23" borderId="0" xfId="146" applyNumberFormat="1" applyFont="1" applyFill="1" applyBorder="1" applyAlignment="1">
      <alignment vertical="center" wrapText="1"/>
    </xf>
    <xf numFmtId="2" fontId="37" fillId="23" borderId="40" xfId="146" applyNumberFormat="1" applyFont="1" applyFill="1" applyBorder="1" applyAlignment="1">
      <alignment horizontal="left" vertical="center" wrapText="1"/>
    </xf>
    <xf numFmtId="2" fontId="37" fillId="23" borderId="28" xfId="146" applyNumberFormat="1" applyFont="1" applyFill="1" applyBorder="1" applyAlignment="1">
      <alignment horizontal="left" vertical="center" wrapText="1" indent="1"/>
    </xf>
    <xf numFmtId="2" fontId="37" fillId="23" borderId="18" xfId="146" applyNumberFormat="1" applyFont="1" applyFill="1" applyBorder="1" applyAlignment="1">
      <alignment horizontal="left" vertical="center" wrapText="1" indent="1"/>
    </xf>
    <xf numFmtId="2" fontId="37" fillId="23" borderId="17" xfId="146" applyNumberFormat="1" applyFont="1" applyFill="1" applyBorder="1" applyAlignment="1">
      <alignment vertical="center" wrapText="1"/>
    </xf>
    <xf numFmtId="0" fontId="2" fillId="23" borderId="0" xfId="154" applyFill="1" applyBorder="1"/>
    <xf numFmtId="0" fontId="2" fillId="0" borderId="17" xfId="154" applyBorder="1"/>
    <xf numFmtId="0" fontId="2" fillId="23" borderId="39" xfId="154" applyFill="1" applyBorder="1"/>
    <xf numFmtId="0" fontId="42" fillId="26" borderId="27" xfId="142" applyFont="1" applyFill="1" applyBorder="1" applyAlignment="1">
      <alignment vertical="center" wrapText="1"/>
    </xf>
    <xf numFmtId="2" fontId="37" fillId="23" borderId="40" xfId="155" applyNumberFormat="1" applyFont="1" applyFill="1" applyBorder="1" applyAlignment="1">
      <alignment horizontal="center" vertical="center" wrapText="1"/>
    </xf>
    <xf numFmtId="0" fontId="52" fillId="23" borderId="0" xfId="154" applyFont="1" applyFill="1" applyAlignment="1">
      <alignment horizontal="center"/>
    </xf>
    <xf numFmtId="0" fontId="52" fillId="23" borderId="43" xfId="154" applyFont="1" applyFill="1" applyBorder="1" applyAlignment="1">
      <alignment horizontal="center"/>
    </xf>
    <xf numFmtId="171" fontId="37" fillId="23" borderId="27" xfId="146" applyNumberFormat="1" applyFont="1" applyFill="1" applyBorder="1" applyAlignment="1">
      <alignment horizontal="center" vertical="center" wrapText="1"/>
    </xf>
    <xf numFmtId="171" fontId="50" fillId="23" borderId="27" xfId="146" applyNumberFormat="1" applyFont="1" applyFill="1" applyBorder="1" applyAlignment="1">
      <alignment horizontal="center" vertical="center" wrapText="1"/>
    </xf>
    <xf numFmtId="0" fontId="42" fillId="26" borderId="38" xfId="142" applyFont="1" applyFill="1" applyBorder="1" applyAlignment="1">
      <alignment horizontal="center" vertical="center" wrapText="1"/>
    </xf>
    <xf numFmtId="0" fontId="37" fillId="23" borderId="0" xfId="1" applyNumberFormat="1" applyFont="1" applyFill="1" applyBorder="1" applyAlignment="1">
      <alignment horizontal="left" vertical="center" wrapText="1"/>
    </xf>
    <xf numFmtId="171" fontId="0" fillId="0" borderId="0" xfId="0" applyNumberFormat="1" applyAlignment="1">
      <alignment horizontal="center"/>
    </xf>
    <xf numFmtId="173" fontId="2" fillId="0" borderId="0" xfId="154" applyNumberFormat="1"/>
    <xf numFmtId="174" fontId="2" fillId="0" borderId="0" xfId="154" applyNumberFormat="1"/>
    <xf numFmtId="171" fontId="1" fillId="0" borderId="0" xfId="0" applyNumberFormat="1" applyFont="1" applyAlignment="1">
      <alignment horizontal="center"/>
    </xf>
    <xf numFmtId="171" fontId="7" fillId="0" borderId="0" xfId="0" applyNumberFormat="1" applyFont="1" applyAlignment="1">
      <alignment horizontal="center"/>
    </xf>
    <xf numFmtId="171" fontId="52" fillId="0" borderId="0" xfId="154" applyNumberFormat="1" applyFont="1"/>
    <xf numFmtId="171" fontId="1" fillId="0" borderId="0" xfId="154" applyNumberFormat="1" applyFont="1"/>
    <xf numFmtId="175" fontId="2" fillId="0" borderId="0" xfId="154" applyNumberFormat="1"/>
    <xf numFmtId="2" fontId="0" fillId="0" borderId="0" xfId="0" applyNumberFormat="1" applyAlignment="1">
      <alignment horizontal="center"/>
    </xf>
    <xf numFmtId="176" fontId="15" fillId="0" borderId="0" xfId="150" applyNumberFormat="1"/>
    <xf numFmtId="0" fontId="44" fillId="23" borderId="0" xfId="150" applyFont="1" applyFill="1" applyAlignment="1">
      <alignment vertical="center"/>
    </xf>
    <xf numFmtId="44" fontId="15" fillId="23" borderId="0" xfId="150" applyNumberFormat="1" applyFill="1"/>
    <xf numFmtId="173" fontId="4" fillId="0" borderId="0" xfId="147" applyNumberFormat="1"/>
    <xf numFmtId="174" fontId="4" fillId="0" borderId="0" xfId="147" applyNumberFormat="1"/>
    <xf numFmtId="10" fontId="15" fillId="0" borderId="0" xfId="149" applyNumberFormat="1" applyFont="1"/>
    <xf numFmtId="177" fontId="15" fillId="0" borderId="0" xfId="150" applyNumberFormat="1"/>
    <xf numFmtId="10" fontId="0" fillId="0" borderId="0" xfId="149" applyNumberFormat="1" applyFont="1" applyAlignment="1">
      <alignment horizontal="center"/>
    </xf>
    <xf numFmtId="0" fontId="52" fillId="0" borderId="0" xfId="0" applyFont="1"/>
    <xf numFmtId="17" fontId="52" fillId="0" borderId="0" xfId="0" quotePrefix="1" applyNumberFormat="1" applyFont="1"/>
    <xf numFmtId="2" fontId="37" fillId="23" borderId="27" xfId="144" applyNumberFormat="1" applyFont="1" applyFill="1" applyBorder="1" applyAlignment="1">
      <alignment horizontal="center" vertical="center" wrapText="1"/>
    </xf>
    <xf numFmtId="171" fontId="37" fillId="23" borderId="27" xfId="144" applyNumberFormat="1" applyFont="1" applyFill="1" applyBorder="1" applyAlignment="1">
      <alignment horizontal="center" vertical="center" wrapText="1"/>
    </xf>
    <xf numFmtId="2" fontId="37" fillId="23" borderId="0" xfId="144" applyNumberFormat="1" applyFont="1" applyFill="1" applyBorder="1" applyAlignment="1">
      <alignment horizontal="center" vertical="center" wrapText="1"/>
    </xf>
    <xf numFmtId="171" fontId="37" fillId="23" borderId="0" xfId="144" applyNumberFormat="1" applyFont="1" applyFill="1" applyBorder="1" applyAlignment="1">
      <alignment horizontal="center" vertical="center" wrapText="1"/>
    </xf>
    <xf numFmtId="0" fontId="37" fillId="23" borderId="0" xfId="1" applyNumberFormat="1" applyFont="1" applyFill="1" applyBorder="1" applyAlignment="1">
      <alignment horizontal="left" vertical="center" wrapText="1"/>
    </xf>
    <xf numFmtId="0" fontId="42" fillId="26" borderId="38" xfId="142" applyFont="1" applyFill="1" applyBorder="1" applyAlignment="1">
      <alignment horizontal="center" vertical="center" wrapText="1"/>
    </xf>
    <xf numFmtId="0" fontId="37" fillId="23" borderId="0" xfId="1" applyNumberFormat="1" applyFont="1" applyFill="1" applyBorder="1" applyAlignment="1">
      <alignment horizontal="left" vertical="center" wrapText="1"/>
    </xf>
    <xf numFmtId="0" fontId="42" fillId="26" borderId="0" xfId="142" applyFont="1" applyFill="1" applyBorder="1" applyAlignment="1">
      <alignment horizontal="center" vertical="center" wrapText="1"/>
    </xf>
    <xf numFmtId="2" fontId="37" fillId="23" borderId="27" xfId="144" applyNumberFormat="1" applyFont="1" applyFill="1" applyBorder="1" applyAlignment="1">
      <alignment horizontal="left" vertical="center" wrapText="1" indent="1"/>
    </xf>
    <xf numFmtId="0" fontId="35" fillId="23" borderId="38" xfId="142" applyFont="1" applyFill="1" applyBorder="1" applyAlignment="1">
      <alignment horizontal="center" vertical="center" wrapText="1"/>
    </xf>
    <xf numFmtId="0" fontId="35" fillId="23" borderId="39" xfId="142" applyFont="1" applyFill="1" applyBorder="1" applyAlignment="1">
      <alignment horizontal="center" vertical="center" wrapText="1"/>
    </xf>
    <xf numFmtId="0" fontId="0" fillId="0" borderId="43" xfId="0" applyBorder="1"/>
    <xf numFmtId="171" fontId="0" fillId="0" borderId="0" xfId="0" applyNumberFormat="1"/>
    <xf numFmtId="0" fontId="38" fillId="23" borderId="0" xfId="142" applyFont="1" applyFill="1" applyBorder="1" applyAlignment="1">
      <alignment horizontal="left" vertical="center" wrapText="1"/>
    </xf>
    <xf numFmtId="0" fontId="37" fillId="23" borderId="0" xfId="142" applyFont="1" applyFill="1" applyBorder="1" applyAlignment="1">
      <alignment horizontal="left" vertical="center" wrapText="1"/>
    </xf>
    <xf numFmtId="0" fontId="35" fillId="25" borderId="10" xfId="142" applyFont="1" applyFill="1" applyBorder="1" applyAlignment="1">
      <alignment horizontal="center" vertical="center"/>
    </xf>
    <xf numFmtId="0" fontId="35" fillId="25" borderId="13" xfId="142" applyFont="1" applyFill="1" applyBorder="1" applyAlignment="1">
      <alignment horizontal="center" vertical="center"/>
    </xf>
    <xf numFmtId="0" fontId="34" fillId="26" borderId="18" xfId="142" applyFont="1" applyFill="1" applyBorder="1" applyAlignment="1">
      <alignment horizontal="center" vertical="center" wrapText="1"/>
    </xf>
    <xf numFmtId="0" fontId="34" fillId="26" borderId="28" xfId="142" applyFont="1" applyFill="1" applyBorder="1" applyAlignment="1">
      <alignment horizontal="center" vertical="center" wrapText="1"/>
    </xf>
    <xf numFmtId="0" fontId="35" fillId="25" borderId="29" xfId="142" applyFont="1" applyFill="1" applyBorder="1" applyAlignment="1">
      <alignment horizontal="center" vertical="center"/>
    </xf>
    <xf numFmtId="0" fontId="35" fillId="25" borderId="39" xfId="142" applyFont="1" applyFill="1" applyBorder="1" applyAlignment="1">
      <alignment horizontal="center" vertical="center"/>
    </xf>
    <xf numFmtId="0" fontId="35" fillId="25" borderId="26" xfId="142" applyFont="1" applyFill="1" applyBorder="1" applyAlignment="1">
      <alignment horizontal="center" vertical="center"/>
    </xf>
    <xf numFmtId="0" fontId="35" fillId="25" borderId="40" xfId="142" applyFont="1" applyFill="1" applyBorder="1" applyAlignment="1">
      <alignment horizontal="center" vertical="center"/>
    </xf>
    <xf numFmtId="0" fontId="35" fillId="25" borderId="0" xfId="142" applyFont="1" applyFill="1" applyBorder="1" applyAlignment="1">
      <alignment horizontal="center" vertical="center"/>
    </xf>
    <xf numFmtId="0" fontId="35" fillId="25" borderId="41" xfId="142" applyFont="1" applyFill="1" applyBorder="1" applyAlignment="1">
      <alignment horizontal="center" vertical="center"/>
    </xf>
    <xf numFmtId="0" fontId="35" fillId="25" borderId="42" xfId="142" applyFont="1" applyFill="1" applyBorder="1" applyAlignment="1">
      <alignment horizontal="center" vertical="center"/>
    </xf>
    <xf numFmtId="0" fontId="35" fillId="25" borderId="43" xfId="142" applyFont="1" applyFill="1" applyBorder="1" applyAlignment="1">
      <alignment horizontal="center" vertical="center"/>
    </xf>
    <xf numFmtId="0" fontId="35" fillId="25" borderId="44" xfId="142" applyFont="1" applyFill="1" applyBorder="1" applyAlignment="1">
      <alignment horizontal="center" vertical="center"/>
    </xf>
    <xf numFmtId="17" fontId="37" fillId="23" borderId="0" xfId="142" applyNumberFormat="1" applyFont="1" applyFill="1" applyBorder="1" applyAlignment="1">
      <alignment horizontal="left" vertical="center"/>
    </xf>
    <xf numFmtId="0" fontId="42" fillId="26" borderId="30" xfId="142" applyFont="1" applyFill="1" applyBorder="1" applyAlignment="1">
      <alignment horizontal="center" vertical="center" wrapText="1"/>
    </xf>
    <xf numFmtId="0" fontId="42" fillId="26" borderId="38" xfId="142" applyFont="1" applyFill="1" applyBorder="1" applyAlignment="1">
      <alignment horizontal="center" vertical="center" wrapText="1"/>
    </xf>
    <xf numFmtId="0" fontId="42" fillId="26" borderId="31" xfId="142" applyFont="1" applyFill="1" applyBorder="1" applyAlignment="1">
      <alignment horizontal="center" vertical="center" wrapText="1"/>
    </xf>
    <xf numFmtId="0" fontId="35" fillId="25" borderId="29" xfId="142" applyFont="1" applyFill="1" applyBorder="1" applyAlignment="1">
      <alignment horizontal="center" vertical="center" wrapText="1"/>
    </xf>
    <xf numFmtId="0" fontId="35" fillId="25" borderId="39" xfId="142" applyFont="1" applyFill="1" applyBorder="1" applyAlignment="1">
      <alignment horizontal="center" vertical="center" wrapText="1"/>
    </xf>
    <xf numFmtId="17" fontId="48" fillId="23" borderId="0" xfId="142" applyNumberFormat="1" applyFont="1" applyFill="1" applyBorder="1" applyAlignment="1">
      <alignment horizontal="left" vertical="center"/>
    </xf>
    <xf numFmtId="0" fontId="35" fillId="25" borderId="22" xfId="142" applyFont="1" applyFill="1" applyBorder="1" applyAlignment="1">
      <alignment horizontal="center" vertical="center"/>
    </xf>
    <xf numFmtId="0" fontId="35" fillId="25" borderId="21" xfId="142" applyFont="1" applyFill="1" applyBorder="1" applyAlignment="1">
      <alignment horizontal="center" vertical="center"/>
    </xf>
    <xf numFmtId="0" fontId="35" fillId="25" borderId="24" xfId="142" applyFont="1" applyFill="1" applyBorder="1" applyAlignment="1">
      <alignment horizontal="center" vertical="center"/>
    </xf>
    <xf numFmtId="0" fontId="35" fillId="25" borderId="23" xfId="142" applyFont="1" applyFill="1" applyBorder="1" applyAlignment="1">
      <alignment horizontal="center" vertical="center"/>
    </xf>
    <xf numFmtId="0" fontId="37" fillId="23" borderId="0" xfId="1" applyNumberFormat="1" applyFont="1" applyFill="1" applyBorder="1" applyAlignment="1">
      <alignment horizontal="left" vertical="center" wrapText="1"/>
    </xf>
    <xf numFmtId="0" fontId="42" fillId="26" borderId="18" xfId="142" applyFont="1" applyFill="1" applyBorder="1" applyAlignment="1">
      <alignment horizontal="center" vertical="center" wrapText="1"/>
    </xf>
    <xf numFmtId="0" fontId="42" fillId="26" borderId="17" xfId="142" applyFont="1" applyFill="1" applyBorder="1" applyAlignment="1">
      <alignment horizontal="center" vertical="center" wrapText="1"/>
    </xf>
    <xf numFmtId="0" fontId="42" fillId="26" borderId="28" xfId="142" applyFont="1" applyFill="1" applyBorder="1" applyAlignment="1">
      <alignment horizontal="center" vertical="center" wrapText="1"/>
    </xf>
    <xf numFmtId="17" fontId="37" fillId="23" borderId="0" xfId="1" applyNumberFormat="1" applyFont="1" applyFill="1" applyBorder="1" applyAlignment="1">
      <alignment horizontal="left" vertical="center" wrapText="1"/>
    </xf>
    <xf numFmtId="0" fontId="38" fillId="23" borderId="0" xfId="0" applyFont="1" applyFill="1" applyBorder="1" applyAlignment="1">
      <alignment vertical="center" wrapText="1"/>
    </xf>
    <xf numFmtId="0" fontId="35" fillId="25" borderId="19" xfId="142" applyFont="1" applyFill="1" applyBorder="1" applyAlignment="1">
      <alignment horizontal="center" vertical="center"/>
    </xf>
    <xf numFmtId="0" fontId="42" fillId="26" borderId="18" xfId="142" applyFont="1" applyFill="1" applyBorder="1" applyAlignment="1">
      <alignment horizontal="center" vertical="center"/>
    </xf>
    <xf numFmtId="0" fontId="42" fillId="26" borderId="28" xfId="142" applyFont="1" applyFill="1" applyBorder="1" applyAlignment="1">
      <alignment horizontal="center" vertical="center"/>
    </xf>
    <xf numFmtId="0" fontId="42" fillId="26" borderId="34" xfId="142" applyFont="1" applyFill="1" applyBorder="1" applyAlignment="1">
      <alignment horizontal="center" vertical="center" wrapText="1"/>
    </xf>
    <xf numFmtId="0" fontId="42" fillId="26" borderId="35" xfId="142" applyFont="1" applyFill="1" applyBorder="1" applyAlignment="1">
      <alignment horizontal="center" vertical="center" wrapText="1"/>
    </xf>
    <xf numFmtId="0" fontId="42" fillId="26" borderId="37" xfId="142" applyFont="1" applyFill="1" applyBorder="1" applyAlignment="1">
      <alignment horizontal="center" vertical="center" wrapText="1"/>
    </xf>
    <xf numFmtId="0" fontId="42" fillId="26" borderId="33" xfId="142" applyFont="1" applyFill="1" applyBorder="1" applyAlignment="1">
      <alignment horizontal="center" vertical="center" wrapText="1"/>
    </xf>
    <xf numFmtId="0" fontId="42" fillId="26" borderId="36" xfId="142" applyFont="1" applyFill="1" applyBorder="1" applyAlignment="1">
      <alignment horizontal="center" vertical="center" wrapText="1"/>
    </xf>
    <xf numFmtId="0" fontId="42" fillId="26" borderId="45" xfId="142" applyFont="1" applyFill="1" applyBorder="1" applyAlignment="1">
      <alignment horizontal="center" vertical="center" wrapText="1"/>
    </xf>
    <xf numFmtId="0" fontId="35" fillId="25" borderId="25" xfId="142" applyFont="1" applyFill="1" applyBorder="1" applyAlignment="1">
      <alignment horizontal="center" vertical="center" wrapText="1"/>
    </xf>
    <xf numFmtId="0" fontId="35" fillId="25" borderId="21" xfId="142" applyFont="1" applyFill="1" applyBorder="1" applyAlignment="1">
      <alignment horizontal="center" vertical="center" wrapText="1"/>
    </xf>
    <xf numFmtId="0" fontId="42" fillId="26" borderId="27" xfId="142" applyFont="1" applyFill="1" applyBorder="1" applyAlignment="1">
      <alignment horizontal="center" vertical="center" wrapText="1"/>
    </xf>
    <xf numFmtId="0" fontId="35" fillId="25" borderId="46" xfId="142" applyFont="1" applyFill="1" applyBorder="1" applyAlignment="1">
      <alignment horizontal="center" vertical="center" wrapText="1"/>
    </xf>
    <xf numFmtId="0" fontId="35" fillId="25" borderId="0" xfId="142" applyFont="1" applyFill="1" applyBorder="1" applyAlignment="1">
      <alignment horizontal="center" vertical="center" wrapText="1"/>
    </xf>
    <xf numFmtId="0" fontId="42" fillId="26" borderId="29" xfId="142" applyFont="1" applyFill="1" applyBorder="1" applyAlignment="1">
      <alignment horizontal="center" vertical="center" wrapText="1"/>
    </xf>
    <xf numFmtId="0" fontId="42" fillId="26" borderId="39" xfId="142" applyFont="1" applyFill="1" applyBorder="1" applyAlignment="1">
      <alignment horizontal="center" vertical="center" wrapText="1"/>
    </xf>
    <xf numFmtId="0" fontId="42" fillId="26" borderId="40" xfId="142" applyFont="1" applyFill="1" applyBorder="1" applyAlignment="1">
      <alignment horizontal="center" vertical="center" wrapText="1"/>
    </xf>
    <xf numFmtId="0" fontId="42" fillId="26" borderId="0" xfId="142" applyFont="1" applyFill="1" applyBorder="1" applyAlignment="1">
      <alignment horizontal="center" vertical="center" wrapText="1"/>
    </xf>
    <xf numFmtId="0" fontId="38" fillId="23" borderId="0" xfId="1" applyNumberFormat="1" applyFont="1" applyFill="1" applyBorder="1" applyAlignment="1">
      <alignment horizontal="left" vertical="center" wrapText="1"/>
    </xf>
    <xf numFmtId="0" fontId="35" fillId="25" borderId="30" xfId="142" applyFont="1" applyFill="1" applyBorder="1" applyAlignment="1">
      <alignment horizontal="center" vertical="center" wrapText="1"/>
    </xf>
    <xf numFmtId="0" fontId="35" fillId="25" borderId="38" xfId="142" applyFont="1" applyFill="1" applyBorder="1" applyAlignment="1">
      <alignment horizontal="center" vertical="center" wrapText="1"/>
    </xf>
    <xf numFmtId="0" fontId="35" fillId="25" borderId="31" xfId="142" applyFont="1" applyFill="1" applyBorder="1" applyAlignment="1">
      <alignment horizontal="center" vertical="center" wrapText="1"/>
    </xf>
  </cellXfs>
  <cellStyles count="157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Énfasis1 2" xfId="52"/>
    <cellStyle name="20% - Énfasis1 2 2" xfId="53"/>
    <cellStyle name="20% - Énfasis2 2" xfId="54"/>
    <cellStyle name="20% - Énfasis2 2 2" xfId="55"/>
    <cellStyle name="20% - Énfasis3 2" xfId="56"/>
    <cellStyle name="20% - Énfasis3 2 2" xfId="57"/>
    <cellStyle name="20% - Énfasis4 2" xfId="58"/>
    <cellStyle name="20% - Énfasis4 2 2" xfId="59"/>
    <cellStyle name="20% - Énfasis5 2" xfId="60"/>
    <cellStyle name="20% - Énfasis5 2 2" xfId="61"/>
    <cellStyle name="20% - Énfasis6 2" xfId="62"/>
    <cellStyle name="20% - Énfasis6 2 2" xfId="63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Énfasis1 2" xfId="64"/>
    <cellStyle name="40% - Énfasis1 2 2" xfId="65"/>
    <cellStyle name="40% - Énfasis2 2" xfId="66"/>
    <cellStyle name="40% - Énfasis2 2 2" xfId="67"/>
    <cellStyle name="40% - Énfasis3 2" xfId="68"/>
    <cellStyle name="40% - Énfasis3 2 2" xfId="69"/>
    <cellStyle name="40% - Énfasis4 2" xfId="70"/>
    <cellStyle name="40% - Énfasis4 2 2" xfId="71"/>
    <cellStyle name="40% - Énfasis5 2" xfId="72"/>
    <cellStyle name="40% - Énfasis5 2 2" xfId="73"/>
    <cellStyle name="40% - Énfasis6 2" xfId="74"/>
    <cellStyle name="40% - Énfasis6 2 2" xfId="75"/>
    <cellStyle name="60% - Accent1" xfId="19"/>
    <cellStyle name="60% - Accent2" xfId="20"/>
    <cellStyle name="60% - Accent3" xfId="21"/>
    <cellStyle name="60% - Accent4" xfId="22"/>
    <cellStyle name="60% - Accent5" xfId="23"/>
    <cellStyle name="60% - Accent6" xfId="24"/>
    <cellStyle name="60% - Énfasis1 2" xfId="76"/>
    <cellStyle name="60% - Énfasis1 2 2" xfId="77"/>
    <cellStyle name="60% - Énfasis2 2" xfId="78"/>
    <cellStyle name="60% - Énfasis2 2 2" xfId="79"/>
    <cellStyle name="60% - Énfasis3 2" xfId="80"/>
    <cellStyle name="60% - Énfasis3 2 2" xfId="81"/>
    <cellStyle name="60% - Énfasis4 2" xfId="82"/>
    <cellStyle name="60% - Énfasis4 2 2" xfId="83"/>
    <cellStyle name="60% - Énfasis5 2" xfId="84"/>
    <cellStyle name="60% - Énfasis5 2 2" xfId="85"/>
    <cellStyle name="60% - Énfasis6 2" xfId="86"/>
    <cellStyle name="60% - Énfasis6 2 2" xfId="87"/>
    <cellStyle name="Accent1" xfId="25"/>
    <cellStyle name="Accent2" xfId="26"/>
    <cellStyle name="Accent3" xfId="27"/>
    <cellStyle name="Accent4" xfId="28"/>
    <cellStyle name="Accent5" xfId="29"/>
    <cellStyle name="Accent6" xfId="30"/>
    <cellStyle name="Bad" xfId="31"/>
    <cellStyle name="Buena 2" xfId="88"/>
    <cellStyle name="Buena 2 2" xfId="89"/>
    <cellStyle name="Calculation" xfId="32"/>
    <cellStyle name="Cálculo 2" xfId="90"/>
    <cellStyle name="Cálculo 2 2" xfId="91"/>
    <cellStyle name="Celda de comprobación 2" xfId="92"/>
    <cellStyle name="Celda de comprobación 2 2" xfId="93"/>
    <cellStyle name="Celda vinculada 2" xfId="94"/>
    <cellStyle name="Celda vinculada 2 2" xfId="95"/>
    <cellStyle name="Check Cell" xfId="33"/>
    <cellStyle name="Encabezado 4 2" xfId="96"/>
    <cellStyle name="Encabezado 4 2 2" xfId="97"/>
    <cellStyle name="Énfasis1 2" xfId="98"/>
    <cellStyle name="Énfasis1 2 2" xfId="99"/>
    <cellStyle name="Énfasis2 2" xfId="100"/>
    <cellStyle name="Énfasis2 2 2" xfId="101"/>
    <cellStyle name="Énfasis3 2" xfId="102"/>
    <cellStyle name="Énfasis3 2 2" xfId="103"/>
    <cellStyle name="Énfasis4 2" xfId="104"/>
    <cellStyle name="Énfasis4 2 2" xfId="105"/>
    <cellStyle name="Énfasis5 2" xfId="106"/>
    <cellStyle name="Énfasis5 2 2" xfId="107"/>
    <cellStyle name="Énfasis6 2" xfId="108"/>
    <cellStyle name="Énfasis6 2 2" xfId="109"/>
    <cellStyle name="Entrada 2" xfId="110"/>
    <cellStyle name="Entrada 2 2" xfId="111"/>
    <cellStyle name="Euro" xfId="34"/>
    <cellStyle name="Explanatory Text" xfId="35"/>
    <cellStyle name="Good" xfId="36"/>
    <cellStyle name="Heading 1" xfId="37"/>
    <cellStyle name="Heading 2" xfId="38"/>
    <cellStyle name="Heading 3" xfId="39"/>
    <cellStyle name="Heading 4" xfId="40"/>
    <cellStyle name="Incorrecto 2" xfId="112"/>
    <cellStyle name="Incorrecto 2 2" xfId="113"/>
    <cellStyle name="Input" xfId="41"/>
    <cellStyle name="Linked Cell" xfId="42"/>
    <cellStyle name="Millares" xfId="1" builtinId="3"/>
    <cellStyle name="Millares 2" xfId="4"/>
    <cellStyle name="Millares 2 2" xfId="114"/>
    <cellStyle name="Millares 2 3" xfId="115"/>
    <cellStyle name="Millares 2 4" xfId="116"/>
    <cellStyle name="Millares 2 5" xfId="143"/>
    <cellStyle name="Moneda" xfId="146" builtinId="4"/>
    <cellStyle name="Moneda 2" xfId="3"/>
    <cellStyle name="Moneda 2 2" xfId="117"/>
    <cellStyle name="Moneda 2 3" xfId="118"/>
    <cellStyle name="Moneda 2 4" xfId="119"/>
    <cellStyle name="Moneda 2 5" xfId="144"/>
    <cellStyle name="Moneda 3" xfId="48"/>
    <cellStyle name="Moneda 4" xfId="148"/>
    <cellStyle name="Moneda 5" xfId="155"/>
    <cellStyle name="Neutral 2" xfId="120"/>
    <cellStyle name="Neutral 2 2" xfId="121"/>
    <cellStyle name="Normal" xfId="0" builtinId="0"/>
    <cellStyle name="Normal 2" xfId="2"/>
    <cellStyle name="Normal 2 2" xfId="122"/>
    <cellStyle name="Normal 2 3" xfId="51"/>
    <cellStyle name="Normal 2 4" xfId="123"/>
    <cellStyle name="Normal 2 5" xfId="142"/>
    <cellStyle name="Normal 3" xfId="6"/>
    <cellStyle name="Normal 4" xfId="47"/>
    <cellStyle name="Normal 5" xfId="147"/>
    <cellStyle name="Normal 5 2" xfId="153"/>
    <cellStyle name="Normal 5 3" xfId="156"/>
    <cellStyle name="Normal 6" xfId="151"/>
    <cellStyle name="Normal 7" xfId="154"/>
    <cellStyle name="Normal_Líneas bienestar hasta ene_10" xfId="150"/>
    <cellStyle name="Normal_Trabajadores asegurados en el IMSS" xfId="5"/>
    <cellStyle name="Notas 2" xfId="124"/>
    <cellStyle name="Notas 2 2" xfId="125"/>
    <cellStyle name="Note" xfId="43"/>
    <cellStyle name="Output" xfId="44"/>
    <cellStyle name="Porcentual" xfId="149" builtinId="5"/>
    <cellStyle name="Porcentual 2" xfId="49"/>
    <cellStyle name="Porcentual 2 2" xfId="145"/>
    <cellStyle name="Porcentual 3" xfId="50"/>
    <cellStyle name="Porcentual 4" xfId="152"/>
    <cellStyle name="Salida 2" xfId="126"/>
    <cellStyle name="Salida 2 2" xfId="127"/>
    <cellStyle name="Texto de advertencia 2" xfId="128"/>
    <cellStyle name="Texto de advertencia 2 2" xfId="129"/>
    <cellStyle name="Texto explicativo 2" xfId="130"/>
    <cellStyle name="Texto explicativo 2 2" xfId="131"/>
    <cellStyle name="Title" xfId="45"/>
    <cellStyle name="Título 1 2" xfId="132"/>
    <cellStyle name="Título 1 2 2" xfId="133"/>
    <cellStyle name="Título 2 2" xfId="134"/>
    <cellStyle name="Título 2 2 2" xfId="135"/>
    <cellStyle name="Título 3 2" xfId="136"/>
    <cellStyle name="Título 3 2 2" xfId="137"/>
    <cellStyle name="Título 4" xfId="138"/>
    <cellStyle name="Título 4 2" xfId="139"/>
    <cellStyle name="Total 2" xfId="140"/>
    <cellStyle name="Total 2 2" xfId="141"/>
    <cellStyle name="Warning Text" xfId="46"/>
  </cellStyles>
  <dxfs count="0"/>
  <tableStyles count="0" defaultTableStyle="TableStyleMedium9" defaultPivotStyle="PivotStyleLight16"/>
  <colors>
    <mruColors>
      <color rgb="FF263CAC"/>
      <color rgb="FF2E20DE"/>
      <color rgb="FF283E6A"/>
      <color rgb="FF3E60A4"/>
      <color rgb="FF89A2D3"/>
      <color rgb="FF798AE1"/>
      <color rgb="FF7E2A04"/>
      <color rgb="FF542804"/>
      <color rgb="FF7C3B06"/>
      <color rgb="FF4C40E4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89"/>
  <sheetViews>
    <sheetView tabSelected="1" zoomScaleNormal="100" workbookViewId="0"/>
  </sheetViews>
  <sheetFormatPr baseColWidth="10" defaultRowHeight="12.75"/>
  <cols>
    <col min="1" max="1" width="5.7109375" customWidth="1"/>
    <col min="2" max="2" width="0.85546875" customWidth="1"/>
    <col min="3" max="3" width="11.42578125" style="1"/>
    <col min="4" max="4" width="1.7109375" style="1" customWidth="1"/>
    <col min="5" max="5" width="11.7109375" style="1" bestFit="1" customWidth="1"/>
    <col min="6" max="6" width="11.42578125" style="3" customWidth="1"/>
    <col min="7" max="7" width="0.85546875" customWidth="1"/>
  </cols>
  <sheetData>
    <row r="2" spans="2:9" ht="18.75">
      <c r="B2" s="20"/>
      <c r="C2" s="196" t="s">
        <v>7</v>
      </c>
      <c r="D2" s="196"/>
      <c r="E2" s="196"/>
      <c r="F2" s="196"/>
      <c r="G2" s="20"/>
    </row>
    <row r="3" spans="2:9" ht="17.25">
      <c r="B3" s="20"/>
      <c r="C3" s="197" t="s">
        <v>175</v>
      </c>
      <c r="D3" s="197"/>
      <c r="E3" s="197"/>
      <c r="F3" s="197"/>
      <c r="G3" s="20"/>
    </row>
    <row r="4" spans="2:9" ht="5.0999999999999996" customHeight="1">
      <c r="B4" s="20"/>
      <c r="C4" s="21"/>
      <c r="D4" s="21"/>
      <c r="E4" s="22"/>
      <c r="F4" s="45"/>
      <c r="G4" s="20"/>
    </row>
    <row r="5" spans="2:9" ht="24" customHeight="1">
      <c r="B5" s="20"/>
      <c r="C5" s="198" t="s">
        <v>26</v>
      </c>
      <c r="D5" s="28"/>
      <c r="E5" s="198" t="s">
        <v>254</v>
      </c>
      <c r="F5" s="198" t="s">
        <v>1</v>
      </c>
      <c r="G5" s="30"/>
    </row>
    <row r="6" spans="2:9" ht="18" customHeight="1">
      <c r="B6" s="30"/>
      <c r="C6" s="199"/>
      <c r="D6" s="28"/>
      <c r="E6" s="199"/>
      <c r="F6" s="199"/>
      <c r="G6" s="30"/>
    </row>
    <row r="7" spans="2:9">
      <c r="B7" s="20"/>
      <c r="C7" s="52" t="s">
        <v>72</v>
      </c>
      <c r="D7" s="23"/>
      <c r="E7" s="53">
        <v>5732746.12152794</v>
      </c>
      <c r="F7" s="18"/>
      <c r="G7" s="20"/>
      <c r="I7" s="66"/>
    </row>
    <row r="8" spans="2:9">
      <c r="B8" s="20"/>
      <c r="C8" s="17" t="s">
        <v>73</v>
      </c>
      <c r="D8" s="23"/>
      <c r="E8" s="15">
        <v>5802801.76625703</v>
      </c>
      <c r="F8" s="19"/>
      <c r="G8" s="20"/>
      <c r="I8" s="66"/>
    </row>
    <row r="9" spans="2:9">
      <c r="B9" s="20"/>
      <c r="C9" s="14" t="s">
        <v>74</v>
      </c>
      <c r="D9" s="24"/>
      <c r="E9" s="15">
        <v>5857838.5870232694</v>
      </c>
      <c r="F9" s="18"/>
      <c r="G9" s="20"/>
      <c r="I9" s="66"/>
    </row>
    <row r="10" spans="2:9">
      <c r="B10" s="20"/>
      <c r="C10" s="14" t="s">
        <v>75</v>
      </c>
      <c r="D10" s="24"/>
      <c r="E10" s="15">
        <v>6092879.1043589404</v>
      </c>
      <c r="F10" s="16"/>
      <c r="G10" s="20"/>
      <c r="I10" s="66"/>
    </row>
    <row r="11" spans="2:9">
      <c r="B11" s="20"/>
      <c r="C11" s="14" t="s">
        <v>76</v>
      </c>
      <c r="D11" s="24"/>
      <c r="E11" s="15">
        <v>5896049.7030067705</v>
      </c>
      <c r="F11" s="16">
        <v>2.8486100381383239</v>
      </c>
      <c r="G11" s="20"/>
      <c r="I11" s="66"/>
    </row>
    <row r="12" spans="2:9">
      <c r="B12" s="20"/>
      <c r="C12" s="14" t="s">
        <v>77</v>
      </c>
      <c r="D12" s="24"/>
      <c r="E12" s="15">
        <v>6138930.1521558203</v>
      </c>
      <c r="F12" s="16">
        <v>5.79251884586784</v>
      </c>
      <c r="G12" s="20"/>
      <c r="I12" s="66"/>
    </row>
    <row r="13" spans="2:9">
      <c r="B13" s="20"/>
      <c r="C13" s="14" t="s">
        <v>78</v>
      </c>
      <c r="D13" s="24"/>
      <c r="E13" s="15">
        <v>6153162.55096603</v>
      </c>
      <c r="F13" s="16">
        <v>5.0415176102152186</v>
      </c>
      <c r="G13" s="20"/>
      <c r="I13" s="66"/>
    </row>
    <row r="14" spans="2:9">
      <c r="B14" s="20"/>
      <c r="C14" s="14" t="s">
        <v>79</v>
      </c>
      <c r="D14" s="24"/>
      <c r="E14" s="15">
        <v>6424823.7904793797</v>
      </c>
      <c r="F14" s="16">
        <v>5.4480760316245425</v>
      </c>
      <c r="G14" s="20"/>
      <c r="I14" s="66"/>
    </row>
    <row r="15" spans="2:9">
      <c r="B15" s="20"/>
      <c r="C15" s="14" t="s">
        <v>51</v>
      </c>
      <c r="D15" s="24"/>
      <c r="E15" s="15">
        <v>5826003.7188111898</v>
      </c>
      <c r="F15" s="16">
        <v>-1.1880154972211239</v>
      </c>
      <c r="G15" s="20"/>
      <c r="I15" s="66"/>
    </row>
    <row r="16" spans="2:9">
      <c r="B16" s="20"/>
      <c r="C16" s="14" t="s">
        <v>52</v>
      </c>
      <c r="D16" s="24"/>
      <c r="E16" s="15">
        <v>5600037.0181348203</v>
      </c>
      <c r="F16" s="16">
        <v>-8.7782906901417626</v>
      </c>
      <c r="G16" s="20"/>
      <c r="I16" s="66"/>
    </row>
    <row r="17" spans="2:9">
      <c r="B17" s="20"/>
      <c r="C17" s="14" t="s">
        <v>53</v>
      </c>
      <c r="D17" s="24"/>
      <c r="E17" s="15">
        <v>5691934.6055218</v>
      </c>
      <c r="F17" s="16">
        <v>-7.4957867864520908</v>
      </c>
      <c r="G17" s="20"/>
      <c r="I17" s="66"/>
    </row>
    <row r="18" spans="2:9">
      <c r="B18" s="20"/>
      <c r="C18" s="14" t="s">
        <v>54</v>
      </c>
      <c r="D18" s="24"/>
      <c r="E18" s="15">
        <v>5962216.9930046899</v>
      </c>
      <c r="F18" s="16">
        <v>-7.2003032699543139</v>
      </c>
      <c r="G18" s="20"/>
      <c r="I18" s="66"/>
    </row>
    <row r="19" spans="2:9">
      <c r="B19" s="20"/>
      <c r="C19" s="14" t="s">
        <v>55</v>
      </c>
      <c r="D19" s="24"/>
      <c r="E19" s="15">
        <v>5891226.7733591702</v>
      </c>
      <c r="F19" s="16">
        <v>1.1195161846084305</v>
      </c>
      <c r="G19" s="20"/>
      <c r="I19" s="66"/>
    </row>
    <row r="20" spans="2:9">
      <c r="B20" s="20"/>
      <c r="C20" s="14" t="s">
        <v>56</v>
      </c>
      <c r="D20" s="24"/>
      <c r="E20" s="15">
        <v>5955682.2352696108</v>
      </c>
      <c r="F20" s="16">
        <v>6.3507654678547754</v>
      </c>
      <c r="G20" s="20"/>
      <c r="I20" s="66"/>
    </row>
    <row r="21" spans="2:9">
      <c r="B21" s="20"/>
      <c r="C21" s="14" t="s">
        <v>57</v>
      </c>
      <c r="D21" s="24"/>
      <c r="E21" s="15">
        <v>6073486.6673678001</v>
      </c>
      <c r="F21" s="16">
        <v>6.7033809818519776</v>
      </c>
      <c r="G21" s="20"/>
      <c r="I21" s="66"/>
    </row>
    <row r="22" spans="2:9">
      <c r="B22" s="20"/>
      <c r="C22" s="14" t="s">
        <v>58</v>
      </c>
      <c r="D22" s="24"/>
      <c r="E22" s="15">
        <v>6427559.4215753004</v>
      </c>
      <c r="F22" s="16">
        <v>7.8048556286459192</v>
      </c>
      <c r="G22" s="20"/>
      <c r="I22" s="66"/>
    </row>
    <row r="23" spans="2:9">
      <c r="B23" s="20"/>
      <c r="C23" s="14" t="s">
        <v>59</v>
      </c>
      <c r="D23" s="24"/>
      <c r="E23" s="15">
        <v>6152807.21547883</v>
      </c>
      <c r="F23" s="16">
        <v>4.4401692921168534</v>
      </c>
      <c r="G23" s="20"/>
      <c r="I23" s="66"/>
    </row>
    <row r="24" spans="2:9">
      <c r="B24" s="20"/>
      <c r="C24" s="14" t="s">
        <v>60</v>
      </c>
      <c r="D24" s="24"/>
      <c r="E24" s="15">
        <v>6492761.7324527707</v>
      </c>
      <c r="F24" s="16">
        <v>9.017934066437757</v>
      </c>
      <c r="G24" s="20"/>
      <c r="I24" s="66"/>
    </row>
    <row r="25" spans="2:9">
      <c r="B25" s="20"/>
      <c r="C25" s="14" t="s">
        <v>61</v>
      </c>
      <c r="D25" s="24"/>
      <c r="E25" s="15">
        <v>6569860.0913029294</v>
      </c>
      <c r="F25" s="16">
        <v>8.1727918594452831</v>
      </c>
      <c r="G25" s="20"/>
      <c r="I25" s="66"/>
    </row>
    <row r="26" spans="2:9">
      <c r="B26" s="20"/>
      <c r="C26" s="14" t="s">
        <v>62</v>
      </c>
      <c r="D26" s="24"/>
      <c r="E26" s="15">
        <v>6898432.2331580603</v>
      </c>
      <c r="F26" s="16">
        <v>7.3258414383877586</v>
      </c>
      <c r="G26" s="20"/>
      <c r="I26" s="66"/>
    </row>
    <row r="27" spans="2:9">
      <c r="B27" s="20"/>
      <c r="C27" s="14" t="s">
        <v>63</v>
      </c>
      <c r="D27" s="24"/>
      <c r="E27" s="15">
        <v>6665227.0456015794</v>
      </c>
      <c r="F27" s="16">
        <v>8.3282282733259869</v>
      </c>
      <c r="G27" s="20"/>
      <c r="I27" s="66"/>
    </row>
    <row r="28" spans="2:9">
      <c r="B28" s="20"/>
      <c r="C28" s="14" t="s">
        <v>64</v>
      </c>
      <c r="D28" s="24"/>
      <c r="E28" s="15">
        <v>6779735.0599628696</v>
      </c>
      <c r="F28" s="16">
        <v>4.4198961757016386</v>
      </c>
      <c r="G28" s="20"/>
      <c r="I28" s="66"/>
    </row>
    <row r="29" spans="2:9">
      <c r="B29" s="20"/>
      <c r="C29" s="14" t="s">
        <v>65</v>
      </c>
      <c r="D29" s="24"/>
      <c r="E29" s="15">
        <v>6891651.7872278998</v>
      </c>
      <c r="F29" s="16">
        <v>4.8979992184453387</v>
      </c>
      <c r="G29" s="20"/>
      <c r="I29" s="66"/>
    </row>
    <row r="30" spans="2:9">
      <c r="B30" s="20"/>
      <c r="C30" s="14" t="s">
        <v>66</v>
      </c>
      <c r="D30" s="24"/>
      <c r="E30" s="15">
        <v>7072200.6170777995</v>
      </c>
      <c r="F30" s="16">
        <v>2.5189547138624224</v>
      </c>
      <c r="G30" s="20"/>
      <c r="I30" s="66"/>
    </row>
    <row r="31" spans="2:9">
      <c r="B31" s="20"/>
      <c r="C31" s="14" t="s">
        <v>67</v>
      </c>
      <c r="D31" s="24"/>
      <c r="E31" s="15">
        <v>6833076.7817828394</v>
      </c>
      <c r="F31" s="16">
        <v>2.51828985018635</v>
      </c>
      <c r="G31" s="20"/>
      <c r="I31" s="66"/>
    </row>
    <row r="32" spans="2:9">
      <c r="B32" s="20"/>
      <c r="C32" s="14" t="s">
        <v>68</v>
      </c>
      <c r="D32" s="24"/>
      <c r="E32" s="15">
        <v>6997209.2779694702</v>
      </c>
      <c r="F32" s="16">
        <v>3.2077096830947762</v>
      </c>
      <c r="G32" s="20"/>
      <c r="I32" s="66"/>
    </row>
    <row r="33" spans="2:9">
      <c r="B33" s="20"/>
      <c r="C33" s="14" t="s">
        <v>69</v>
      </c>
      <c r="D33" s="24"/>
      <c r="E33" s="15">
        <v>7148246.4901824305</v>
      </c>
      <c r="F33" s="16">
        <v>3.723268541078502</v>
      </c>
      <c r="G33" s="20"/>
      <c r="I33" s="66"/>
    </row>
    <row r="34" spans="2:9">
      <c r="B34" s="20"/>
      <c r="C34" s="14" t="s">
        <v>70</v>
      </c>
      <c r="D34" s="24"/>
      <c r="E34" s="15">
        <v>7410151.2322746497</v>
      </c>
      <c r="F34" s="16">
        <v>4.7785778924423301</v>
      </c>
      <c r="G34" s="20"/>
      <c r="I34" s="66"/>
    </row>
    <row r="35" spans="2:9">
      <c r="B35" s="20"/>
      <c r="C35" s="14" t="s">
        <v>71</v>
      </c>
      <c r="D35" s="24"/>
      <c r="E35" s="15">
        <v>7298852.9872137802</v>
      </c>
      <c r="F35" s="16">
        <v>6.8164930719454535</v>
      </c>
      <c r="G35" s="20"/>
      <c r="I35" s="66"/>
    </row>
    <row r="36" spans="2:9">
      <c r="B36" s="20"/>
      <c r="C36" s="14" t="s">
        <v>27</v>
      </c>
      <c r="D36" s="24"/>
      <c r="E36" s="15">
        <v>7467037.8907121196</v>
      </c>
      <c r="F36" s="16">
        <v>6.7145142310076826</v>
      </c>
      <c r="G36" s="20"/>
      <c r="I36" s="66"/>
    </row>
    <row r="37" spans="2:9">
      <c r="B37" s="20"/>
      <c r="C37" s="14" t="s">
        <v>28</v>
      </c>
      <c r="D37" s="24"/>
      <c r="E37" s="15">
        <v>7604284.59153248</v>
      </c>
      <c r="F37" s="16">
        <v>6.3797198652338505</v>
      </c>
      <c r="G37" s="20"/>
      <c r="I37" s="66"/>
    </row>
    <row r="38" spans="2:9">
      <c r="B38" s="20"/>
      <c r="C38" s="14" t="s">
        <v>31</v>
      </c>
      <c r="D38" s="24"/>
      <c r="E38" s="15">
        <v>7711443.91455511</v>
      </c>
      <c r="F38" s="16">
        <v>4.0659451182074511</v>
      </c>
      <c r="G38" s="20"/>
      <c r="I38" s="66"/>
    </row>
    <row r="39" spans="2:9">
      <c r="B39" s="20"/>
      <c r="C39" s="14" t="s">
        <v>32</v>
      </c>
      <c r="D39" s="24"/>
      <c r="E39" s="15">
        <v>7310621.3570939796</v>
      </c>
      <c r="F39" s="16">
        <v>0.16123588049814686</v>
      </c>
      <c r="G39" s="20"/>
      <c r="I39" s="66"/>
    </row>
    <row r="40" spans="2:9">
      <c r="B40" s="20"/>
      <c r="C40" s="14" t="s">
        <v>29</v>
      </c>
      <c r="D40" s="24"/>
      <c r="E40" s="15">
        <v>7424984.0475559598</v>
      </c>
      <c r="F40" s="16">
        <v>-0.56319311314154508</v>
      </c>
      <c r="G40" s="20"/>
      <c r="I40" s="66"/>
    </row>
    <row r="41" spans="2:9">
      <c r="B41" s="20"/>
      <c r="C41" s="14" t="s">
        <v>30</v>
      </c>
      <c r="D41" s="24"/>
      <c r="E41" s="15">
        <v>7483060.8628350599</v>
      </c>
      <c r="F41" s="16">
        <v>-1.5941503403542407</v>
      </c>
      <c r="G41" s="20"/>
      <c r="I41" s="66"/>
    </row>
    <row r="42" spans="2:9">
      <c r="B42" s="20"/>
      <c r="C42" s="14" t="s">
        <v>33</v>
      </c>
      <c r="D42" s="24"/>
      <c r="E42" s="15">
        <v>7576348.5548404902</v>
      </c>
      <c r="F42" s="16">
        <v>-1.7518815050918199</v>
      </c>
      <c r="G42" s="20"/>
      <c r="I42" s="66"/>
    </row>
    <row r="43" spans="2:9">
      <c r="B43" s="20"/>
      <c r="C43" s="14" t="s">
        <v>34</v>
      </c>
      <c r="D43" s="24"/>
      <c r="E43" s="15">
        <v>7110697.55069343</v>
      </c>
      <c r="F43" s="16">
        <v>-2.7347033396354274</v>
      </c>
      <c r="G43" s="20"/>
      <c r="I43" s="66"/>
    </row>
    <row r="44" spans="2:9">
      <c r="B44" s="20"/>
      <c r="C44" s="14" t="s">
        <v>35</v>
      </c>
      <c r="D44" s="24"/>
      <c r="E44" s="15">
        <v>7523680.4873262299</v>
      </c>
      <c r="F44" s="16">
        <v>1.3292478359297983</v>
      </c>
      <c r="G44" s="20"/>
      <c r="I44" s="66"/>
    </row>
    <row r="45" spans="2:9">
      <c r="B45" s="20"/>
      <c r="C45" s="14" t="s">
        <v>36</v>
      </c>
      <c r="D45" s="24"/>
      <c r="E45" s="15">
        <v>7517032.4384519793</v>
      </c>
      <c r="F45" s="16">
        <v>0.45397967809724488</v>
      </c>
      <c r="G45" s="20"/>
      <c r="I45" s="66"/>
    </row>
    <row r="46" spans="2:9">
      <c r="B46" s="20"/>
      <c r="C46" s="14" t="s">
        <v>37</v>
      </c>
      <c r="D46" s="24"/>
      <c r="E46" s="15">
        <v>7670048.9919521501</v>
      </c>
      <c r="F46" s="16">
        <v>1.2367492920028775</v>
      </c>
      <c r="G46" s="20"/>
      <c r="I46" s="66"/>
    </row>
    <row r="47" spans="2:9">
      <c r="B47" s="20"/>
      <c r="C47" s="14" t="s">
        <v>38</v>
      </c>
      <c r="D47" s="24"/>
      <c r="E47" s="15">
        <v>7367036.8209390901</v>
      </c>
      <c r="F47" s="16">
        <v>3.6049806424499358</v>
      </c>
      <c r="G47" s="20"/>
      <c r="I47" s="66"/>
    </row>
    <row r="48" spans="2:9">
      <c r="B48" s="20"/>
      <c r="C48" s="14" t="s">
        <v>39</v>
      </c>
      <c r="D48" s="24"/>
      <c r="E48" s="15">
        <v>7539694.0485996306</v>
      </c>
      <c r="F48" s="16">
        <v>0.21284212295266161</v>
      </c>
      <c r="G48" s="20"/>
      <c r="I48" s="66"/>
    </row>
    <row r="49" spans="2:9">
      <c r="B49" s="20"/>
      <c r="C49" s="14" t="s">
        <v>40</v>
      </c>
      <c r="D49" s="24"/>
      <c r="E49" s="15">
        <v>7535290.1453146199</v>
      </c>
      <c r="F49" s="16">
        <v>0.24288450278924542</v>
      </c>
      <c r="G49" s="20"/>
      <c r="I49" s="66"/>
    </row>
    <row r="50" spans="2:9">
      <c r="B50" s="20"/>
      <c r="C50" s="14" t="s">
        <v>41</v>
      </c>
      <c r="D50" s="24"/>
      <c r="E50" s="15">
        <v>7781192.51714666</v>
      </c>
      <c r="F50" s="16">
        <v>1.4490588692605171</v>
      </c>
      <c r="G50" s="20"/>
      <c r="I50" s="66"/>
    </row>
    <row r="51" spans="2:9">
      <c r="B51" s="20"/>
      <c r="C51" s="14" t="s">
        <v>42</v>
      </c>
      <c r="D51" s="24"/>
      <c r="E51" s="15">
        <v>7620313.0642781202</v>
      </c>
      <c r="F51" s="16">
        <v>3.4379663017178279</v>
      </c>
      <c r="G51" s="20"/>
      <c r="I51" s="66"/>
    </row>
    <row r="52" spans="2:9">
      <c r="B52" s="20"/>
      <c r="C52" s="14" t="s">
        <v>43</v>
      </c>
      <c r="D52" s="24"/>
      <c r="E52" s="15">
        <v>7823471.9977970691</v>
      </c>
      <c r="F52" s="16">
        <v>3.7637860020347391</v>
      </c>
      <c r="G52" s="20"/>
      <c r="I52" s="66"/>
    </row>
    <row r="53" spans="2:9">
      <c r="B53" s="20"/>
      <c r="C53" s="14" t="s">
        <v>44</v>
      </c>
      <c r="D53" s="24"/>
      <c r="E53" s="15">
        <v>7871309.1737099402</v>
      </c>
      <c r="F53" s="16">
        <v>4.4592712677992061</v>
      </c>
      <c r="G53" s="20"/>
      <c r="I53" s="66"/>
    </row>
    <row r="54" spans="2:9">
      <c r="B54" s="20"/>
      <c r="C54" s="14" t="s">
        <v>45</v>
      </c>
      <c r="D54" s="24"/>
      <c r="E54" s="15">
        <v>8133193.1012709597</v>
      </c>
      <c r="F54" s="16">
        <v>4.5237357043747526</v>
      </c>
      <c r="G54" s="20"/>
      <c r="I54" s="66"/>
    </row>
    <row r="55" spans="2:9">
      <c r="B55" s="20"/>
      <c r="C55" s="14" t="s">
        <v>46</v>
      </c>
      <c r="D55" s="24"/>
      <c r="E55" s="15">
        <v>7773074.3399967402</v>
      </c>
      <c r="F55" s="16">
        <v>2.004658790656805</v>
      </c>
      <c r="G55" s="20"/>
      <c r="I55" s="66"/>
    </row>
    <row r="56" spans="2:9">
      <c r="B56" s="20"/>
      <c r="C56" s="14" t="s">
        <v>10</v>
      </c>
      <c r="D56" s="24"/>
      <c r="E56" s="15">
        <v>8117125.5960951699</v>
      </c>
      <c r="F56" s="16">
        <v>3.7534945914139826</v>
      </c>
      <c r="G56" s="20"/>
      <c r="I56" s="66"/>
    </row>
    <row r="57" spans="2:9">
      <c r="B57" s="20"/>
      <c r="C57" s="14" t="s">
        <v>11</v>
      </c>
      <c r="D57" s="24"/>
      <c r="E57" s="15">
        <v>8141706.2264887197</v>
      </c>
      <c r="F57" s="16">
        <v>3.4352233765877509</v>
      </c>
      <c r="G57" s="20"/>
      <c r="I57" s="66"/>
    </row>
    <row r="58" spans="2:9">
      <c r="B58" s="20"/>
      <c r="C58" s="14" t="s">
        <v>12</v>
      </c>
      <c r="D58" s="24"/>
      <c r="E58" s="15">
        <v>8424434.8264228292</v>
      </c>
      <c r="F58" s="16">
        <v>3.580902623673818</v>
      </c>
      <c r="G58" s="20"/>
      <c r="I58" s="66"/>
    </row>
    <row r="59" spans="2:9">
      <c r="B59" s="20"/>
      <c r="C59" s="14" t="s">
        <v>47</v>
      </c>
      <c r="D59" s="24"/>
      <c r="E59" s="15">
        <v>8253000.7485257704</v>
      </c>
      <c r="F59" s="16">
        <v>6.1742161149745431</v>
      </c>
      <c r="G59" s="20"/>
      <c r="I59" s="66"/>
    </row>
    <row r="60" spans="2:9">
      <c r="B60" s="20"/>
      <c r="C60" s="14" t="s">
        <v>13</v>
      </c>
      <c r="D60" s="24"/>
      <c r="E60" s="15">
        <v>8547798.0897869598</v>
      </c>
      <c r="F60" s="16">
        <v>5.3057266219826538</v>
      </c>
      <c r="G60" s="20"/>
      <c r="I60" s="66"/>
    </row>
    <row r="61" spans="2:9">
      <c r="B61" s="20"/>
      <c r="C61" s="14" t="s">
        <v>14</v>
      </c>
      <c r="D61" s="24"/>
      <c r="E61" s="15">
        <v>8563500.2270957697</v>
      </c>
      <c r="F61" s="16">
        <v>5.1806585606682765</v>
      </c>
      <c r="G61" s="20"/>
      <c r="I61" s="66"/>
    </row>
    <row r="62" spans="2:9">
      <c r="B62" s="20"/>
      <c r="C62" s="14" t="s">
        <v>15</v>
      </c>
      <c r="D62" s="24"/>
      <c r="E62" s="15">
        <v>8763592.7686222494</v>
      </c>
      <c r="F62" s="16">
        <v>4.0258836252809225</v>
      </c>
      <c r="G62" s="20"/>
      <c r="I62" s="66"/>
    </row>
    <row r="63" spans="2:9">
      <c r="B63" s="20"/>
      <c r="C63" s="14" t="s">
        <v>48</v>
      </c>
      <c r="D63" s="24"/>
      <c r="E63" s="15">
        <v>8499216.7193862107</v>
      </c>
      <c r="F63" s="16">
        <v>2.9833508848817405</v>
      </c>
      <c r="G63" s="20"/>
      <c r="I63" s="66"/>
    </row>
    <row r="64" spans="2:9">
      <c r="B64" s="20"/>
      <c r="C64" s="14" t="s">
        <v>16</v>
      </c>
      <c r="D64" s="24"/>
      <c r="E64" s="15">
        <v>8794513.8954569306</v>
      </c>
      <c r="F64" s="16">
        <v>2.8863082992654019</v>
      </c>
      <c r="G64" s="20"/>
      <c r="I64" s="66"/>
    </row>
    <row r="65" spans="2:9">
      <c r="B65" s="20"/>
      <c r="C65" s="14" t="s">
        <v>17</v>
      </c>
      <c r="D65" s="24"/>
      <c r="E65" s="15">
        <v>8860212.8900124803</v>
      </c>
      <c r="F65" s="16">
        <v>3.4648526309123158</v>
      </c>
      <c r="G65" s="20"/>
      <c r="I65" s="66"/>
    </row>
    <row r="66" spans="2:9">
      <c r="B66" s="20"/>
      <c r="C66" s="14" t="s">
        <v>18</v>
      </c>
      <c r="D66" s="24"/>
      <c r="E66" s="15">
        <v>9086601.8316457812</v>
      </c>
      <c r="F66" s="16">
        <v>3.6858063987187322</v>
      </c>
      <c r="G66" s="20"/>
      <c r="I66" s="66"/>
    </row>
    <row r="67" spans="2:9">
      <c r="B67" s="20"/>
      <c r="C67" s="14" t="s">
        <v>49</v>
      </c>
      <c r="D67" s="24"/>
      <c r="E67" s="15">
        <v>8698652.7632267103</v>
      </c>
      <c r="F67" s="16">
        <v>2.3465226317337819</v>
      </c>
      <c r="G67" s="20"/>
      <c r="I67" s="66"/>
    </row>
    <row r="68" spans="2:9">
      <c r="B68" s="20"/>
      <c r="C68" s="14" t="s">
        <v>19</v>
      </c>
      <c r="D68" s="24"/>
      <c r="E68" s="15">
        <v>9043542.682114929</v>
      </c>
      <c r="F68" s="16">
        <v>2.8316378780940048</v>
      </c>
      <c r="G68" s="20"/>
      <c r="I68" s="66"/>
    </row>
    <row r="69" spans="2:9">
      <c r="B69" s="20"/>
      <c r="C69" s="14" t="s">
        <v>20</v>
      </c>
      <c r="D69" s="24"/>
      <c r="E69" s="15">
        <v>9010085.3202856295</v>
      </c>
      <c r="F69" s="16">
        <v>1.6915217741787059</v>
      </c>
      <c r="G69" s="20"/>
      <c r="I69" s="66"/>
    </row>
    <row r="70" spans="2:9">
      <c r="B70" s="20"/>
      <c r="C70" s="14" t="s">
        <v>21</v>
      </c>
      <c r="D70" s="24"/>
      <c r="E70" s="15">
        <v>9017129.7993453499</v>
      </c>
      <c r="F70" s="16">
        <v>-0.76455460014194776</v>
      </c>
      <c r="G70" s="20"/>
      <c r="I70" s="66"/>
    </row>
    <row r="71" spans="2:9">
      <c r="B71" s="20"/>
      <c r="C71" s="14" t="s">
        <v>50</v>
      </c>
      <c r="D71" s="24"/>
      <c r="E71" s="15">
        <v>8071420.1501522306</v>
      </c>
      <c r="F71" s="16">
        <v>-7.2106868747087587</v>
      </c>
      <c r="G71" s="20"/>
      <c r="I71" s="66"/>
    </row>
    <row r="72" spans="2:9">
      <c r="B72" s="20"/>
      <c r="C72" s="14" t="s">
        <v>22</v>
      </c>
      <c r="D72" s="24"/>
      <c r="E72" s="15">
        <v>8177723.7780576497</v>
      </c>
      <c r="F72" s="16">
        <v>-9.5738908356077843</v>
      </c>
      <c r="G72" s="20"/>
      <c r="I72" s="66"/>
    </row>
    <row r="73" spans="2:9">
      <c r="B73" s="20"/>
      <c r="C73" s="14" t="s">
        <v>23</v>
      </c>
      <c r="D73" s="24"/>
      <c r="E73" s="15">
        <v>8512165.0885725003</v>
      </c>
      <c r="F73" s="16">
        <v>-5.5262543473599921</v>
      </c>
      <c r="G73" s="20"/>
      <c r="I73" s="66"/>
    </row>
    <row r="74" spans="2:9">
      <c r="B74" s="20"/>
      <c r="C74" s="14" t="s">
        <v>24</v>
      </c>
      <c r="D74" s="24"/>
      <c r="E74" s="15">
        <v>8833689.4999044612</v>
      </c>
      <c r="F74" s="16">
        <v>-2.0343535417911722</v>
      </c>
      <c r="G74" s="20"/>
      <c r="I74" s="66"/>
    </row>
    <row r="75" spans="2:9">
      <c r="B75" s="20"/>
      <c r="C75" s="14" t="s">
        <v>173</v>
      </c>
      <c r="D75" s="24"/>
      <c r="E75" s="15">
        <v>8441344.5232765991</v>
      </c>
      <c r="F75" s="16">
        <v>4.5831386081096612</v>
      </c>
      <c r="G75" s="20"/>
      <c r="I75" s="66"/>
    </row>
    <row r="76" spans="2:9">
      <c r="B76" s="20"/>
      <c r="C76" s="14" t="s">
        <v>217</v>
      </c>
      <c r="D76" s="24"/>
      <c r="E76" s="15">
        <v>8801612.2113843709</v>
      </c>
      <c r="F76" s="16">
        <v>7.6291208930378609</v>
      </c>
      <c r="G76" s="20"/>
      <c r="I76" s="66"/>
    </row>
    <row r="77" spans="2:9">
      <c r="B77" s="20"/>
      <c r="C77" s="14" t="s">
        <v>246</v>
      </c>
      <c r="D77" s="24"/>
      <c r="E77" s="15">
        <v>8961942.7489847112</v>
      </c>
      <c r="F77" s="16">
        <v>5.2839395821403023</v>
      </c>
      <c r="G77" s="20"/>
      <c r="I77" s="66"/>
    </row>
    <row r="78" spans="2:9" ht="5.0999999999999996" customHeight="1">
      <c r="B78" s="20"/>
      <c r="C78" s="25"/>
      <c r="D78" s="25"/>
      <c r="E78" s="26"/>
      <c r="F78" s="27"/>
      <c r="G78" s="20"/>
      <c r="I78" s="66"/>
    </row>
    <row r="79" spans="2:9" ht="12.75" customHeight="1">
      <c r="B79" s="20"/>
      <c r="C79" s="194" t="s">
        <v>8</v>
      </c>
      <c r="D79" s="195"/>
      <c r="E79" s="195"/>
      <c r="F79" s="195"/>
      <c r="G79" s="20"/>
      <c r="I79" s="66"/>
    </row>
    <row r="80" spans="2:9" ht="27" customHeight="1">
      <c r="B80" s="20"/>
      <c r="C80" s="195" t="s">
        <v>141</v>
      </c>
      <c r="D80" s="195"/>
      <c r="E80" s="195"/>
      <c r="F80" s="195"/>
      <c r="G80" s="20"/>
      <c r="I80" s="66"/>
    </row>
    <row r="81" spans="9:9">
      <c r="I81" s="66"/>
    </row>
    <row r="82" spans="9:9">
      <c r="I82" s="66"/>
    </row>
    <row r="83" spans="9:9">
      <c r="I83" s="66"/>
    </row>
    <row r="84" spans="9:9">
      <c r="I84" s="66"/>
    </row>
    <row r="85" spans="9:9">
      <c r="I85" s="66"/>
    </row>
    <row r="86" spans="9:9">
      <c r="I86" s="66"/>
    </row>
    <row r="87" spans="9:9">
      <c r="I87" s="66"/>
    </row>
    <row r="88" spans="9:9">
      <c r="I88" s="66"/>
    </row>
    <row r="89" spans="9:9">
      <c r="I89" s="66"/>
    </row>
  </sheetData>
  <mergeCells count="7">
    <mergeCell ref="C79:F79"/>
    <mergeCell ref="C80:F80"/>
    <mergeCell ref="C2:F2"/>
    <mergeCell ref="C3:F3"/>
    <mergeCell ref="C5:C6"/>
    <mergeCell ref="E5:E6"/>
    <mergeCell ref="F5:F6"/>
  </mergeCells>
  <printOptions horizontalCentered="1"/>
  <pageMargins left="0.70866141732283472" right="0.70866141732283472" top="1.3130314960629921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1"/>
  <sheetViews>
    <sheetView workbookViewId="0"/>
  </sheetViews>
  <sheetFormatPr baseColWidth="10" defaultRowHeight="12.75"/>
  <cols>
    <col min="1" max="1" width="5.7109375" style="80" customWidth="1"/>
    <col min="2" max="2" width="0.85546875" style="80" customWidth="1"/>
    <col min="3" max="3" width="14.42578125" style="99" customWidth="1"/>
    <col min="4" max="4" width="1.7109375" style="100" customWidth="1"/>
    <col min="5" max="5" width="17.85546875" style="80" customWidth="1"/>
    <col min="6" max="6" width="1.7109375" style="80" customWidth="1"/>
    <col min="7" max="7" width="17.85546875" style="94" customWidth="1"/>
    <col min="8" max="8" width="0.85546875" style="80" customWidth="1"/>
    <col min="9" max="16384" width="11.42578125" style="80"/>
  </cols>
  <sheetData>
    <row r="1" spans="1:8">
      <c r="B1" s="85"/>
      <c r="C1" s="86"/>
      <c r="D1" s="87"/>
      <c r="E1" s="85"/>
      <c r="F1" s="85"/>
      <c r="G1" s="88"/>
      <c r="H1" s="85"/>
    </row>
    <row r="2" spans="1:8" ht="17.25">
      <c r="B2" s="85"/>
      <c r="C2" s="200" t="s">
        <v>137</v>
      </c>
      <c r="D2" s="201"/>
      <c r="E2" s="201"/>
      <c r="F2" s="201"/>
      <c r="G2" s="202"/>
      <c r="H2" s="85"/>
    </row>
    <row r="3" spans="1:8" ht="17.25">
      <c r="B3" s="85"/>
      <c r="C3" s="203" t="s">
        <v>174</v>
      </c>
      <c r="D3" s="204"/>
      <c r="E3" s="204"/>
      <c r="F3" s="204"/>
      <c r="G3" s="205"/>
      <c r="H3" s="85"/>
    </row>
    <row r="4" spans="1:8" ht="17.25">
      <c r="B4" s="85"/>
      <c r="C4" s="206" t="s">
        <v>138</v>
      </c>
      <c r="D4" s="207"/>
      <c r="E4" s="207"/>
      <c r="F4" s="207"/>
      <c r="G4" s="208"/>
      <c r="H4" s="85"/>
    </row>
    <row r="5" spans="1:8" ht="4.5" customHeight="1">
      <c r="B5" s="85"/>
      <c r="C5" s="89"/>
      <c r="D5" s="89"/>
      <c r="E5" s="89"/>
      <c r="F5" s="89"/>
      <c r="G5" s="89"/>
      <c r="H5" s="85"/>
    </row>
    <row r="6" spans="1:8" ht="25.5" customHeight="1">
      <c r="B6" s="85"/>
      <c r="C6" s="83" t="s">
        <v>139</v>
      </c>
      <c r="D6" s="90"/>
      <c r="E6" s="83" t="s">
        <v>140</v>
      </c>
      <c r="F6" s="90"/>
      <c r="G6" s="83" t="s">
        <v>1</v>
      </c>
      <c r="H6" s="85"/>
    </row>
    <row r="7" spans="1:8" s="94" customFormat="1">
      <c r="A7" s="80"/>
      <c r="B7" s="85"/>
      <c r="C7" s="50">
        <v>33970</v>
      </c>
      <c r="D7" s="91"/>
      <c r="E7" s="121">
        <v>73.221027790516004</v>
      </c>
      <c r="F7" s="93"/>
      <c r="G7" s="92"/>
      <c r="H7" s="88"/>
    </row>
    <row r="8" spans="1:8" s="94" customFormat="1">
      <c r="A8" s="80"/>
      <c r="B8" s="85"/>
      <c r="C8" s="50">
        <v>34001</v>
      </c>
      <c r="D8" s="91"/>
      <c r="E8" s="121">
        <v>73.137934009814003</v>
      </c>
      <c r="F8" s="93"/>
      <c r="G8" s="95"/>
      <c r="H8" s="88"/>
    </row>
    <row r="9" spans="1:8" s="94" customFormat="1">
      <c r="A9" s="80"/>
      <c r="B9" s="85"/>
      <c r="C9" s="50">
        <v>34029</v>
      </c>
      <c r="D9" s="91"/>
      <c r="E9" s="121">
        <v>78.56314499378</v>
      </c>
      <c r="F9" s="93"/>
      <c r="G9" s="95"/>
      <c r="H9" s="88"/>
    </row>
    <row r="10" spans="1:8" s="94" customFormat="1">
      <c r="A10" s="80"/>
      <c r="B10" s="85"/>
      <c r="C10" s="50">
        <v>34060</v>
      </c>
      <c r="D10" s="91"/>
      <c r="E10" s="121">
        <v>74.235398852217003</v>
      </c>
      <c r="F10" s="93"/>
      <c r="G10" s="95"/>
      <c r="H10" s="88"/>
    </row>
    <row r="11" spans="1:8" s="94" customFormat="1">
      <c r="A11" s="80"/>
      <c r="B11" s="85"/>
      <c r="C11" s="50">
        <v>34090</v>
      </c>
      <c r="D11" s="91"/>
      <c r="E11" s="121">
        <v>76.325958535808994</v>
      </c>
      <c r="F11" s="93"/>
      <c r="G11" s="95"/>
      <c r="H11" s="88"/>
    </row>
    <row r="12" spans="1:8" s="94" customFormat="1">
      <c r="A12" s="80"/>
      <c r="B12" s="85"/>
      <c r="C12" s="50">
        <v>34121</v>
      </c>
      <c r="D12" s="91"/>
      <c r="E12" s="121">
        <v>76.652376647544003</v>
      </c>
      <c r="F12" s="93"/>
      <c r="G12" s="95"/>
      <c r="H12" s="88"/>
    </row>
    <row r="13" spans="1:8" s="94" customFormat="1">
      <c r="A13" s="80"/>
      <c r="B13" s="85"/>
      <c r="C13" s="50">
        <v>34151</v>
      </c>
      <c r="D13" s="91"/>
      <c r="E13" s="121">
        <v>77.55036799042</v>
      </c>
      <c r="F13" s="93"/>
      <c r="G13" s="95"/>
      <c r="H13" s="88"/>
    </row>
    <row r="14" spans="1:8" s="94" customFormat="1">
      <c r="A14" s="80"/>
      <c r="B14" s="85"/>
      <c r="C14" s="50">
        <v>34182</v>
      </c>
      <c r="D14" s="91"/>
      <c r="E14" s="121">
        <v>76.427817632385995</v>
      </c>
      <c r="F14" s="93"/>
      <c r="G14" s="95"/>
      <c r="H14" s="88"/>
    </row>
    <row r="15" spans="1:8" s="94" customFormat="1">
      <c r="A15" s="80"/>
      <c r="B15" s="85"/>
      <c r="C15" s="50">
        <v>34213</v>
      </c>
      <c r="D15" s="91"/>
      <c r="E15" s="121">
        <v>75.553371630269993</v>
      </c>
      <c r="F15" s="93"/>
      <c r="G15" s="95"/>
      <c r="H15" s="88"/>
    </row>
    <row r="16" spans="1:8" s="94" customFormat="1">
      <c r="A16" s="80"/>
      <c r="B16" s="85"/>
      <c r="C16" s="50">
        <v>34243</v>
      </c>
      <c r="D16" s="91"/>
      <c r="E16" s="121">
        <v>78.177388595856002</v>
      </c>
      <c r="F16" s="93"/>
      <c r="G16" s="95"/>
      <c r="H16" s="88"/>
    </row>
    <row r="17" spans="1:8" s="94" customFormat="1">
      <c r="A17" s="80"/>
      <c r="B17" s="85"/>
      <c r="C17" s="50">
        <v>34274</v>
      </c>
      <c r="D17" s="91"/>
      <c r="E17" s="121">
        <v>79.320367001465002</v>
      </c>
      <c r="F17" s="93"/>
      <c r="G17" s="95"/>
      <c r="H17" s="88"/>
    </row>
    <row r="18" spans="1:8" s="94" customFormat="1">
      <c r="A18" s="80"/>
      <c r="B18" s="85"/>
      <c r="C18" s="50">
        <v>34304</v>
      </c>
      <c r="D18" s="91"/>
      <c r="E18" s="121">
        <v>81.144177712936994</v>
      </c>
      <c r="F18" s="93"/>
      <c r="G18" s="95"/>
      <c r="H18" s="88"/>
    </row>
    <row r="19" spans="1:8" s="94" customFormat="1">
      <c r="A19" s="80"/>
      <c r="B19" s="85"/>
      <c r="C19" s="50">
        <v>34335</v>
      </c>
      <c r="D19" s="91"/>
      <c r="E19" s="121">
        <v>75.873444452014994</v>
      </c>
      <c r="F19" s="93"/>
      <c r="G19" s="95">
        <v>3.6224794181905016</v>
      </c>
      <c r="H19" s="88"/>
    </row>
    <row r="20" spans="1:8" s="94" customFormat="1">
      <c r="A20" s="80"/>
      <c r="B20" s="85"/>
      <c r="C20" s="50">
        <v>34366</v>
      </c>
      <c r="D20" s="91"/>
      <c r="E20" s="121">
        <v>75.073295473250994</v>
      </c>
      <c r="F20" s="93"/>
      <c r="G20" s="95">
        <v>2.6461801110997945</v>
      </c>
      <c r="H20" s="88"/>
    </row>
    <row r="21" spans="1:8" s="94" customFormat="1">
      <c r="A21" s="80"/>
      <c r="B21" s="85"/>
      <c r="C21" s="50">
        <v>34394</v>
      </c>
      <c r="D21" s="91"/>
      <c r="E21" s="121">
        <v>80.451293085212001</v>
      </c>
      <c r="F21" s="93"/>
      <c r="G21" s="95">
        <v>2.4033509498397616</v>
      </c>
      <c r="H21" s="88"/>
    </row>
    <row r="22" spans="1:8" s="94" customFormat="1">
      <c r="A22" s="80"/>
      <c r="B22" s="85"/>
      <c r="C22" s="50">
        <v>34425</v>
      </c>
      <c r="D22" s="91"/>
      <c r="E22" s="121">
        <v>79.064249254974996</v>
      </c>
      <c r="F22" s="93"/>
      <c r="G22" s="95">
        <v>6.5047813811453397</v>
      </c>
      <c r="H22" s="88"/>
    </row>
    <row r="23" spans="1:8" s="94" customFormat="1">
      <c r="A23" s="80"/>
      <c r="B23" s="85"/>
      <c r="C23" s="50">
        <v>34455</v>
      </c>
      <c r="D23" s="91"/>
      <c r="E23" s="121">
        <v>80.424075119915003</v>
      </c>
      <c r="F23" s="93"/>
      <c r="G23" s="95">
        <v>5.3692304200586509</v>
      </c>
      <c r="H23" s="88"/>
    </row>
    <row r="24" spans="1:8" s="94" customFormat="1">
      <c r="A24" s="80"/>
      <c r="B24" s="85"/>
      <c r="C24" s="50">
        <v>34486</v>
      </c>
      <c r="D24" s="91"/>
      <c r="E24" s="121">
        <v>81.970944642269004</v>
      </c>
      <c r="F24" s="93"/>
      <c r="G24" s="95">
        <v>6.9385558900285087</v>
      </c>
      <c r="H24" s="88"/>
    </row>
    <row r="25" spans="1:8" s="94" customFormat="1">
      <c r="A25" s="80"/>
      <c r="B25" s="85"/>
      <c r="C25" s="50">
        <v>34516</v>
      </c>
      <c r="D25" s="91"/>
      <c r="E25" s="121">
        <v>80.120277786345</v>
      </c>
      <c r="F25" s="93"/>
      <c r="G25" s="95">
        <v>3.3138589313237912</v>
      </c>
      <c r="H25" s="88"/>
    </row>
    <row r="26" spans="1:8" s="94" customFormat="1">
      <c r="A26" s="80"/>
      <c r="B26" s="85"/>
      <c r="C26" s="50">
        <v>34547</v>
      </c>
      <c r="D26" s="91"/>
      <c r="E26" s="121">
        <v>81.289119788533995</v>
      </c>
      <c r="F26" s="93"/>
      <c r="G26" s="95">
        <v>6.3606449938563223</v>
      </c>
      <c r="H26" s="88"/>
    </row>
    <row r="27" spans="1:8" s="94" customFormat="1">
      <c r="A27" s="80"/>
      <c r="B27" s="85"/>
      <c r="C27" s="50">
        <v>34578</v>
      </c>
      <c r="D27" s="91"/>
      <c r="E27" s="121">
        <v>79.920664705701995</v>
      </c>
      <c r="F27" s="93"/>
      <c r="G27" s="95">
        <v>5.7804079172057401</v>
      </c>
      <c r="H27" s="88"/>
    </row>
    <row r="28" spans="1:8" s="94" customFormat="1">
      <c r="A28" s="80"/>
      <c r="B28" s="85"/>
      <c r="C28" s="50">
        <v>34608</v>
      </c>
      <c r="D28" s="91"/>
      <c r="E28" s="121">
        <v>83.227291097820995</v>
      </c>
      <c r="F28" s="93"/>
      <c r="G28" s="95">
        <v>6.4595436003508002</v>
      </c>
      <c r="H28" s="88"/>
    </row>
    <row r="29" spans="1:8" s="94" customFormat="1">
      <c r="A29" s="80"/>
      <c r="B29" s="85"/>
      <c r="C29" s="50">
        <v>34639</v>
      </c>
      <c r="D29" s="91"/>
      <c r="E29" s="121">
        <v>84.847051423148997</v>
      </c>
      <c r="F29" s="93"/>
      <c r="G29" s="95">
        <v>6.9675477189634289</v>
      </c>
      <c r="H29" s="88"/>
    </row>
    <row r="30" spans="1:8" s="94" customFormat="1">
      <c r="A30" s="80"/>
      <c r="B30" s="85"/>
      <c r="C30" s="50">
        <v>34669</v>
      </c>
      <c r="D30" s="91"/>
      <c r="E30" s="121">
        <v>83.580812651597995</v>
      </c>
      <c r="F30" s="93"/>
      <c r="G30" s="95">
        <v>3.0028463006687454</v>
      </c>
      <c r="H30" s="88"/>
    </row>
    <row r="31" spans="1:8" s="94" customFormat="1">
      <c r="A31" s="80"/>
      <c r="B31" s="85"/>
      <c r="C31" s="50">
        <v>34700</v>
      </c>
      <c r="D31" s="91"/>
      <c r="E31" s="121">
        <v>77.702856040651994</v>
      </c>
      <c r="F31" s="93"/>
      <c r="G31" s="95">
        <v>2.4111355453145196</v>
      </c>
      <c r="H31" s="88"/>
    </row>
    <row r="32" spans="1:8" s="94" customFormat="1">
      <c r="A32" s="80"/>
      <c r="B32" s="85"/>
      <c r="C32" s="50">
        <v>34731</v>
      </c>
      <c r="D32" s="91"/>
      <c r="E32" s="121">
        <v>73.169376476764995</v>
      </c>
      <c r="F32" s="93"/>
      <c r="G32" s="95">
        <v>-2.5360802193163012</v>
      </c>
      <c r="H32" s="88"/>
    </row>
    <row r="33" spans="1:8" s="94" customFormat="1">
      <c r="A33" s="80"/>
      <c r="B33" s="85"/>
      <c r="C33" s="50">
        <v>34759</v>
      </c>
      <c r="D33" s="91"/>
      <c r="E33" s="121">
        <v>77.111175049894001</v>
      </c>
      <c r="F33" s="93"/>
      <c r="G33" s="95">
        <v>-4.1517269732137558</v>
      </c>
      <c r="H33" s="88"/>
    </row>
    <row r="34" spans="1:8" s="94" customFormat="1">
      <c r="A34" s="80"/>
      <c r="B34" s="85"/>
      <c r="C34" s="50">
        <v>34790</v>
      </c>
      <c r="D34" s="91"/>
      <c r="E34" s="121">
        <v>71.661494096875998</v>
      </c>
      <c r="F34" s="93"/>
      <c r="G34" s="95">
        <v>-9.3629614242282724</v>
      </c>
      <c r="H34" s="88"/>
    </row>
    <row r="35" spans="1:8" s="94" customFormat="1">
      <c r="A35" s="80"/>
      <c r="B35" s="85"/>
      <c r="C35" s="50">
        <v>34820</v>
      </c>
      <c r="D35" s="91"/>
      <c r="E35" s="121">
        <v>73.542290573683005</v>
      </c>
      <c r="F35" s="93"/>
      <c r="G35" s="95">
        <v>-8.5568712303760108</v>
      </c>
      <c r="H35" s="88"/>
    </row>
    <row r="36" spans="1:8" s="94" customFormat="1">
      <c r="A36" s="80"/>
      <c r="B36" s="85"/>
      <c r="C36" s="50">
        <v>34851</v>
      </c>
      <c r="D36" s="91"/>
      <c r="E36" s="121">
        <v>74.199160499895001</v>
      </c>
      <c r="F36" s="93"/>
      <c r="G36" s="95">
        <v>-9.481145028023036</v>
      </c>
      <c r="H36" s="88"/>
    </row>
    <row r="37" spans="1:8" s="94" customFormat="1">
      <c r="A37" s="80"/>
      <c r="B37" s="85"/>
      <c r="C37" s="50">
        <v>34881</v>
      </c>
      <c r="D37" s="91"/>
      <c r="E37" s="121">
        <v>73.422409570919001</v>
      </c>
      <c r="F37" s="93"/>
      <c r="G37" s="95">
        <v>-8.3597665915326171</v>
      </c>
      <c r="H37" s="88"/>
    </row>
    <row r="38" spans="1:8" s="94" customFormat="1">
      <c r="A38" s="80"/>
      <c r="B38" s="85"/>
      <c r="C38" s="50">
        <v>34912</v>
      </c>
      <c r="D38" s="91"/>
      <c r="E38" s="121">
        <v>75.863172494012005</v>
      </c>
      <c r="F38" s="93"/>
      <c r="G38" s="95">
        <v>-6.6748751968739253</v>
      </c>
      <c r="H38" s="88"/>
    </row>
    <row r="39" spans="1:8" s="94" customFormat="1">
      <c r="A39" s="80"/>
      <c r="B39" s="85"/>
      <c r="C39" s="50">
        <v>34943</v>
      </c>
      <c r="D39" s="91"/>
      <c r="E39" s="121">
        <v>73.704214903731</v>
      </c>
      <c r="F39" s="93"/>
      <c r="G39" s="95">
        <v>-7.7782759000595227</v>
      </c>
      <c r="H39" s="88"/>
    </row>
    <row r="40" spans="1:8" s="94" customFormat="1">
      <c r="A40" s="80"/>
      <c r="B40" s="85"/>
      <c r="C40" s="50">
        <v>34973</v>
      </c>
      <c r="D40" s="91"/>
      <c r="E40" s="121">
        <v>75.275759949427993</v>
      </c>
      <c r="F40" s="93"/>
      <c r="G40" s="95">
        <v>-9.5539949018011292</v>
      </c>
      <c r="H40" s="88"/>
    </row>
    <row r="41" spans="1:8" s="94" customFormat="1">
      <c r="A41" s="80"/>
      <c r="B41" s="85"/>
      <c r="C41" s="50">
        <v>35004</v>
      </c>
      <c r="D41" s="91"/>
      <c r="E41" s="121">
        <v>78.168056068850007</v>
      </c>
      <c r="F41" s="93"/>
      <c r="G41" s="95">
        <v>-7.8718060819692157</v>
      </c>
      <c r="H41" s="88"/>
    </row>
    <row r="42" spans="1:8" s="94" customFormat="1">
      <c r="A42" s="80"/>
      <c r="B42" s="85"/>
      <c r="C42" s="50">
        <v>35034</v>
      </c>
      <c r="D42" s="91"/>
      <c r="E42" s="121">
        <v>80.396882286331007</v>
      </c>
      <c r="F42" s="93"/>
      <c r="G42" s="95">
        <v>-3.8094034554785035</v>
      </c>
      <c r="H42" s="88"/>
    </row>
    <row r="43" spans="1:8" s="94" customFormat="1">
      <c r="A43" s="80"/>
      <c r="B43" s="85"/>
      <c r="C43" s="50">
        <v>35065</v>
      </c>
      <c r="D43" s="91"/>
      <c r="E43" s="121">
        <v>76.760859207436994</v>
      </c>
      <c r="F43" s="93"/>
      <c r="G43" s="95">
        <v>-1.2123065756066596</v>
      </c>
      <c r="H43" s="88"/>
    </row>
    <row r="44" spans="1:8" s="94" customFormat="1">
      <c r="A44" s="80"/>
      <c r="B44" s="85"/>
      <c r="C44" s="50">
        <v>35096</v>
      </c>
      <c r="D44" s="91"/>
      <c r="E44" s="121">
        <v>75.731151929684998</v>
      </c>
      <c r="F44" s="93"/>
      <c r="G44" s="95">
        <v>3.5011579656326535</v>
      </c>
      <c r="H44" s="88"/>
    </row>
    <row r="45" spans="1:8" s="94" customFormat="1">
      <c r="A45" s="80"/>
      <c r="B45" s="85"/>
      <c r="C45" s="50">
        <v>35125</v>
      </c>
      <c r="D45" s="91"/>
      <c r="E45" s="121">
        <v>78.728210815943996</v>
      </c>
      <c r="F45" s="93"/>
      <c r="G45" s="95">
        <v>2.097018707085851</v>
      </c>
      <c r="H45" s="88"/>
    </row>
    <row r="46" spans="1:8" s="94" customFormat="1">
      <c r="A46" s="80"/>
      <c r="B46" s="85"/>
      <c r="C46" s="50">
        <v>35156</v>
      </c>
      <c r="D46" s="91"/>
      <c r="E46" s="121">
        <v>76.435003906597004</v>
      </c>
      <c r="F46" s="93"/>
      <c r="G46" s="95">
        <v>6.6611921365578972</v>
      </c>
      <c r="H46" s="88"/>
    </row>
    <row r="47" spans="1:8" s="94" customFormat="1">
      <c r="A47" s="80"/>
      <c r="B47" s="85"/>
      <c r="C47" s="50">
        <v>35186</v>
      </c>
      <c r="D47" s="91"/>
      <c r="E47" s="121">
        <v>79.135328762843002</v>
      </c>
      <c r="F47" s="93"/>
      <c r="G47" s="95">
        <v>7.6051998727946311</v>
      </c>
      <c r="H47" s="88"/>
    </row>
    <row r="48" spans="1:8" s="94" customFormat="1">
      <c r="A48" s="80"/>
      <c r="B48" s="85"/>
      <c r="C48" s="50">
        <v>35217</v>
      </c>
      <c r="D48" s="91"/>
      <c r="E48" s="121">
        <v>78.868924027931996</v>
      </c>
      <c r="F48" s="93"/>
      <c r="G48" s="95">
        <v>6.2935530490855127</v>
      </c>
      <c r="H48" s="88"/>
    </row>
    <row r="49" spans="1:8" s="94" customFormat="1">
      <c r="A49" s="80"/>
      <c r="B49" s="85"/>
      <c r="C49" s="50">
        <v>35247</v>
      </c>
      <c r="D49" s="91"/>
      <c r="E49" s="121">
        <v>80.366526686822993</v>
      </c>
      <c r="F49" s="93"/>
      <c r="G49" s="95">
        <v>9.4577624957903925</v>
      </c>
      <c r="H49" s="88"/>
    </row>
    <row r="50" spans="1:8" s="94" customFormat="1">
      <c r="A50" s="80"/>
      <c r="B50" s="85"/>
      <c r="C50" s="50">
        <v>35278</v>
      </c>
      <c r="D50" s="91"/>
      <c r="E50" s="121">
        <v>80.369880656120003</v>
      </c>
      <c r="F50" s="93"/>
      <c r="G50" s="95">
        <v>5.9405743445065111</v>
      </c>
      <c r="H50" s="88"/>
    </row>
    <row r="51" spans="1:8" s="94" customFormat="1">
      <c r="A51" s="80"/>
      <c r="B51" s="85"/>
      <c r="C51" s="50">
        <v>35309</v>
      </c>
      <c r="D51" s="91"/>
      <c r="E51" s="121">
        <v>78.513400558083006</v>
      </c>
      <c r="F51" s="93"/>
      <c r="G51" s="95">
        <v>6.5249805057058685</v>
      </c>
      <c r="H51" s="88"/>
    </row>
    <row r="52" spans="1:8" s="94" customFormat="1">
      <c r="A52" s="80"/>
      <c r="B52" s="85"/>
      <c r="C52" s="50">
        <v>35339</v>
      </c>
      <c r="D52" s="91"/>
      <c r="E52" s="121">
        <v>83.250577974405005</v>
      </c>
      <c r="F52" s="93"/>
      <c r="G52" s="95">
        <v>10.594138179853223</v>
      </c>
      <c r="H52" s="88"/>
    </row>
    <row r="53" spans="1:8" s="94" customFormat="1">
      <c r="A53" s="80"/>
      <c r="B53" s="85"/>
      <c r="C53" s="50">
        <v>35370</v>
      </c>
      <c r="D53" s="91"/>
      <c r="E53" s="121">
        <v>84.465198652961007</v>
      </c>
      <c r="F53" s="93"/>
      <c r="G53" s="95">
        <v>8.0559027572139073</v>
      </c>
      <c r="H53" s="88"/>
    </row>
    <row r="54" spans="1:8" s="94" customFormat="1">
      <c r="A54" s="80"/>
      <c r="B54" s="85"/>
      <c r="C54" s="50">
        <v>35400</v>
      </c>
      <c r="D54" s="91"/>
      <c r="E54" s="121">
        <v>85.286435858290005</v>
      </c>
      <c r="F54" s="93"/>
      <c r="G54" s="95">
        <v>6.0817701295244326</v>
      </c>
      <c r="H54" s="88"/>
    </row>
    <row r="55" spans="1:8" s="94" customFormat="1">
      <c r="A55" s="80"/>
      <c r="B55" s="85"/>
      <c r="C55" s="50">
        <v>35431</v>
      </c>
      <c r="D55" s="91"/>
      <c r="E55" s="121">
        <v>81.118517890123002</v>
      </c>
      <c r="F55" s="93"/>
      <c r="G55" s="95">
        <v>5.6769279652146141</v>
      </c>
      <c r="H55" s="88"/>
    </row>
    <row r="56" spans="1:8" s="94" customFormat="1">
      <c r="A56" s="80"/>
      <c r="B56" s="85"/>
      <c r="C56" s="50">
        <v>35462</v>
      </c>
      <c r="D56" s="91"/>
      <c r="E56" s="121">
        <v>79.458833296546004</v>
      </c>
      <c r="F56" s="93"/>
      <c r="G56" s="95">
        <v>4.9222562603063142</v>
      </c>
      <c r="H56" s="88"/>
    </row>
    <row r="57" spans="1:8" s="94" customFormat="1">
      <c r="A57" s="80"/>
      <c r="B57" s="85"/>
      <c r="C57" s="50">
        <v>35490</v>
      </c>
      <c r="D57" s="91"/>
      <c r="E57" s="121">
        <v>81.711811583512997</v>
      </c>
      <c r="F57" s="93"/>
      <c r="G57" s="95">
        <v>3.7897479653694401</v>
      </c>
      <c r="H57" s="88"/>
    </row>
    <row r="58" spans="1:8" s="94" customFormat="1">
      <c r="A58" s="80"/>
      <c r="B58" s="85"/>
      <c r="C58" s="50">
        <v>35521</v>
      </c>
      <c r="D58" s="91"/>
      <c r="E58" s="121">
        <v>84.975507640979998</v>
      </c>
      <c r="F58" s="93"/>
      <c r="G58" s="95">
        <v>11.173550464940678</v>
      </c>
      <c r="H58" s="88"/>
    </row>
    <row r="59" spans="1:8" s="94" customFormat="1">
      <c r="A59" s="80"/>
      <c r="B59" s="85"/>
      <c r="C59" s="50">
        <v>35551</v>
      </c>
      <c r="D59" s="91"/>
      <c r="E59" s="121">
        <v>85.469494172352</v>
      </c>
      <c r="F59" s="93"/>
      <c r="G59" s="95">
        <v>8.0042194915137888</v>
      </c>
      <c r="H59" s="88"/>
    </row>
    <row r="60" spans="1:8" s="94" customFormat="1">
      <c r="A60" s="80"/>
      <c r="B60" s="85"/>
      <c r="C60" s="50">
        <v>35582</v>
      </c>
      <c r="D60" s="91"/>
      <c r="E60" s="121">
        <v>85.899537956738996</v>
      </c>
      <c r="F60" s="93"/>
      <c r="G60" s="95">
        <v>8.9143018184412632</v>
      </c>
      <c r="H60" s="88"/>
    </row>
    <row r="61" spans="1:8" s="94" customFormat="1">
      <c r="A61" s="80"/>
      <c r="B61" s="85"/>
      <c r="C61" s="50">
        <v>35612</v>
      </c>
      <c r="D61" s="91"/>
      <c r="E61" s="121">
        <v>86.929310561728997</v>
      </c>
      <c r="F61" s="93"/>
      <c r="G61" s="95">
        <v>8.1660663281869148</v>
      </c>
      <c r="H61" s="88"/>
    </row>
    <row r="62" spans="1:8" s="94" customFormat="1">
      <c r="A62" s="80"/>
      <c r="B62" s="85"/>
      <c r="C62" s="50">
        <v>35643</v>
      </c>
      <c r="D62" s="91"/>
      <c r="E62" s="121">
        <v>86.762653292641005</v>
      </c>
      <c r="F62" s="93"/>
      <c r="G62" s="95">
        <v>7.9541895350994345</v>
      </c>
      <c r="H62" s="88"/>
    </row>
    <row r="63" spans="1:8" s="94" customFormat="1">
      <c r="A63" s="80"/>
      <c r="B63" s="85"/>
      <c r="C63" s="50">
        <v>35674</v>
      </c>
      <c r="D63" s="91"/>
      <c r="E63" s="121">
        <v>85.836986950408004</v>
      </c>
      <c r="F63" s="93"/>
      <c r="G63" s="95">
        <v>9.3278170863419962</v>
      </c>
      <c r="H63" s="88"/>
    </row>
    <row r="64" spans="1:8" s="94" customFormat="1">
      <c r="A64" s="80"/>
      <c r="B64" s="85"/>
      <c r="C64" s="50">
        <v>35704</v>
      </c>
      <c r="D64" s="91"/>
      <c r="E64" s="121">
        <v>90.923309207790993</v>
      </c>
      <c r="F64" s="93"/>
      <c r="G64" s="95">
        <v>9.2164299877232487</v>
      </c>
      <c r="H64" s="88"/>
    </row>
    <row r="65" spans="1:8" s="94" customFormat="1">
      <c r="A65" s="80"/>
      <c r="B65" s="85"/>
      <c r="C65" s="50">
        <v>35735</v>
      </c>
      <c r="D65" s="91"/>
      <c r="E65" s="121">
        <v>90.193263240717997</v>
      </c>
      <c r="F65" s="93"/>
      <c r="G65" s="95">
        <v>6.7815676504730344</v>
      </c>
      <c r="H65" s="88"/>
    </row>
    <row r="66" spans="1:8" s="94" customFormat="1">
      <c r="A66" s="80"/>
      <c r="B66" s="85"/>
      <c r="C66" s="50">
        <v>35765</v>
      </c>
      <c r="D66" s="91"/>
      <c r="E66" s="121">
        <v>91.150199157143007</v>
      </c>
      <c r="F66" s="93"/>
      <c r="G66" s="95">
        <v>6.875376183612711</v>
      </c>
      <c r="H66" s="88"/>
    </row>
    <row r="67" spans="1:8" s="94" customFormat="1">
      <c r="A67" s="80"/>
      <c r="B67" s="85"/>
      <c r="C67" s="50">
        <v>35796</v>
      </c>
      <c r="D67" s="91"/>
      <c r="E67" s="121">
        <v>86.151779072088004</v>
      </c>
      <c r="F67" s="93"/>
      <c r="G67" s="95">
        <v>6.2048238957998185</v>
      </c>
      <c r="H67" s="88"/>
    </row>
    <row r="68" spans="1:8" s="94" customFormat="1">
      <c r="A68" s="80"/>
      <c r="B68" s="85"/>
      <c r="C68" s="50">
        <v>35827</v>
      </c>
      <c r="D68" s="91"/>
      <c r="E68" s="121">
        <v>85.237869890831007</v>
      </c>
      <c r="F68" s="93"/>
      <c r="G68" s="95">
        <v>7.2729945237393911</v>
      </c>
      <c r="H68" s="88"/>
    </row>
    <row r="69" spans="1:8" s="94" customFormat="1">
      <c r="A69" s="80"/>
      <c r="B69" s="85"/>
      <c r="C69" s="50">
        <v>35855</v>
      </c>
      <c r="D69" s="91"/>
      <c r="E69" s="121">
        <v>91.630091616732003</v>
      </c>
      <c r="F69" s="93"/>
      <c r="G69" s="95">
        <v>12.138122801355463</v>
      </c>
      <c r="H69" s="88"/>
    </row>
    <row r="70" spans="1:8" s="94" customFormat="1">
      <c r="A70" s="80"/>
      <c r="B70" s="85"/>
      <c r="C70" s="50">
        <v>35886</v>
      </c>
      <c r="D70" s="91"/>
      <c r="E70" s="121">
        <v>87.621751821911005</v>
      </c>
      <c r="F70" s="93"/>
      <c r="G70" s="95">
        <v>3.1141257691702657</v>
      </c>
      <c r="H70" s="88"/>
    </row>
    <row r="71" spans="1:8" s="94" customFormat="1">
      <c r="A71" s="80"/>
      <c r="B71" s="85"/>
      <c r="C71" s="50">
        <v>35916</v>
      </c>
      <c r="D71" s="91"/>
      <c r="E71" s="121">
        <v>89.655859073103002</v>
      </c>
      <c r="F71" s="93"/>
      <c r="G71" s="95">
        <v>4.8980808197004908</v>
      </c>
      <c r="H71" s="88"/>
    </row>
    <row r="72" spans="1:8" s="94" customFormat="1">
      <c r="A72" s="80"/>
      <c r="B72" s="85"/>
      <c r="C72" s="50">
        <v>35947</v>
      </c>
      <c r="D72" s="91"/>
      <c r="E72" s="121">
        <v>90.598728323976999</v>
      </c>
      <c r="F72" s="93"/>
      <c r="G72" s="95">
        <v>5.4705653592742545</v>
      </c>
      <c r="H72" s="88"/>
    </row>
    <row r="73" spans="1:8" s="94" customFormat="1">
      <c r="A73" s="80"/>
      <c r="B73" s="85"/>
      <c r="C73" s="50">
        <v>35977</v>
      </c>
      <c r="D73" s="91"/>
      <c r="E73" s="121">
        <v>91.875047859058</v>
      </c>
      <c r="F73" s="93"/>
      <c r="G73" s="95">
        <v>5.6893782607616652</v>
      </c>
      <c r="H73" s="88"/>
    </row>
    <row r="74" spans="1:8" s="94" customFormat="1">
      <c r="A74" s="80"/>
      <c r="B74" s="85"/>
      <c r="C74" s="50">
        <v>36008</v>
      </c>
      <c r="D74" s="91"/>
      <c r="E74" s="121">
        <v>90.765624786087002</v>
      </c>
      <c r="F74" s="93"/>
      <c r="G74" s="95">
        <v>4.6137034098581671</v>
      </c>
      <c r="H74" s="88"/>
    </row>
    <row r="75" spans="1:8" s="94" customFormat="1">
      <c r="A75" s="80"/>
      <c r="B75" s="85"/>
      <c r="C75" s="50">
        <v>36039</v>
      </c>
      <c r="D75" s="91"/>
      <c r="E75" s="121">
        <v>89.750284277096</v>
      </c>
      <c r="F75" s="93"/>
      <c r="G75" s="95">
        <v>4.5589872917474237</v>
      </c>
      <c r="H75" s="88"/>
    </row>
    <row r="76" spans="1:8" s="94" customFormat="1">
      <c r="A76" s="80"/>
      <c r="B76" s="85"/>
      <c r="C76" s="50">
        <v>36069</v>
      </c>
      <c r="D76" s="91"/>
      <c r="E76" s="121">
        <v>92.521682028639006</v>
      </c>
      <c r="F76" s="93"/>
      <c r="G76" s="95">
        <v>1.7579351596136721</v>
      </c>
      <c r="H76" s="88"/>
    </row>
    <row r="77" spans="1:8" s="94" customFormat="1">
      <c r="A77" s="80"/>
      <c r="B77" s="85"/>
      <c r="C77" s="50">
        <v>36100</v>
      </c>
      <c r="D77" s="91"/>
      <c r="E77" s="121">
        <v>92.740602022033997</v>
      </c>
      <c r="F77" s="93"/>
      <c r="G77" s="95">
        <v>2.8243115835795565</v>
      </c>
      <c r="H77" s="88"/>
    </row>
    <row r="78" spans="1:8" s="94" customFormat="1">
      <c r="A78" s="80"/>
      <c r="B78" s="85"/>
      <c r="C78" s="50">
        <v>36130</v>
      </c>
      <c r="D78" s="91"/>
      <c r="E78" s="121">
        <v>93.966049392252003</v>
      </c>
      <c r="F78" s="93"/>
      <c r="G78" s="95">
        <v>3.0892419996301586</v>
      </c>
      <c r="H78" s="88"/>
    </row>
    <row r="79" spans="1:8" s="94" customFormat="1">
      <c r="A79" s="80"/>
      <c r="B79" s="85"/>
      <c r="C79" s="50">
        <v>36161</v>
      </c>
      <c r="D79" s="91"/>
      <c r="E79" s="121">
        <v>88.642972735157997</v>
      </c>
      <c r="F79" s="93"/>
      <c r="G79" s="95">
        <v>2.8916334519168454</v>
      </c>
      <c r="H79" s="88"/>
    </row>
    <row r="80" spans="1:8" s="94" customFormat="1">
      <c r="A80" s="80"/>
      <c r="B80" s="85"/>
      <c r="C80" s="50">
        <v>36192</v>
      </c>
      <c r="D80" s="91"/>
      <c r="E80" s="121">
        <v>87.101288645617004</v>
      </c>
      <c r="F80" s="93"/>
      <c r="G80" s="95">
        <v>2.1861395142471101</v>
      </c>
      <c r="H80" s="88"/>
    </row>
    <row r="81" spans="1:8" s="94" customFormat="1">
      <c r="A81" s="80"/>
      <c r="B81" s="85"/>
      <c r="C81" s="50">
        <v>36220</v>
      </c>
      <c r="D81" s="91"/>
      <c r="E81" s="121">
        <v>93.996795550760993</v>
      </c>
      <c r="F81" s="93"/>
      <c r="G81" s="95">
        <v>2.5828894114046932</v>
      </c>
      <c r="H81" s="88"/>
    </row>
    <row r="82" spans="1:8" s="94" customFormat="1">
      <c r="A82" s="80"/>
      <c r="B82" s="85"/>
      <c r="C82" s="50">
        <v>36251</v>
      </c>
      <c r="D82" s="91"/>
      <c r="E82" s="121">
        <v>89.865083961017007</v>
      </c>
      <c r="F82" s="93"/>
      <c r="G82" s="95">
        <v>2.5602457066431605</v>
      </c>
      <c r="H82" s="88"/>
    </row>
    <row r="83" spans="1:8" s="94" customFormat="1">
      <c r="A83" s="80"/>
      <c r="B83" s="85"/>
      <c r="C83" s="50">
        <v>36281</v>
      </c>
      <c r="D83" s="91"/>
      <c r="E83" s="121">
        <v>92.607684745276998</v>
      </c>
      <c r="F83" s="93"/>
      <c r="G83" s="95">
        <v>3.2923957259359433</v>
      </c>
      <c r="H83" s="88"/>
    </row>
    <row r="84" spans="1:8" s="94" customFormat="1">
      <c r="A84" s="80"/>
      <c r="B84" s="85"/>
      <c r="C84" s="50">
        <v>36312</v>
      </c>
      <c r="D84" s="91"/>
      <c r="E84" s="121">
        <v>94.052033184050003</v>
      </c>
      <c r="F84" s="93"/>
      <c r="G84" s="95">
        <v>3.8116482691943983</v>
      </c>
      <c r="H84" s="88"/>
    </row>
    <row r="85" spans="1:8" s="94" customFormat="1">
      <c r="A85" s="80"/>
      <c r="B85" s="85"/>
      <c r="C85" s="50">
        <v>36342</v>
      </c>
      <c r="D85" s="91"/>
      <c r="E85" s="121">
        <v>94.853760088759003</v>
      </c>
      <c r="F85" s="93"/>
      <c r="G85" s="95">
        <v>3.242134071342778</v>
      </c>
      <c r="H85" s="88"/>
    </row>
    <row r="86" spans="1:8" s="94" customFormat="1">
      <c r="A86" s="80"/>
      <c r="B86" s="85"/>
      <c r="C86" s="50">
        <v>36373</v>
      </c>
      <c r="D86" s="91"/>
      <c r="E86" s="121">
        <v>94.299605617064998</v>
      </c>
      <c r="F86" s="93"/>
      <c r="G86" s="95">
        <v>3.8935233898370094</v>
      </c>
      <c r="H86" s="88"/>
    </row>
    <row r="87" spans="1:8" s="94" customFormat="1">
      <c r="A87" s="80"/>
      <c r="B87" s="85"/>
      <c r="C87" s="50">
        <v>36404</v>
      </c>
      <c r="D87" s="91"/>
      <c r="E87" s="121">
        <v>93.475503241989998</v>
      </c>
      <c r="F87" s="93"/>
      <c r="G87" s="95">
        <v>4.1506486524240032</v>
      </c>
      <c r="H87" s="88"/>
    </row>
    <row r="88" spans="1:8" s="94" customFormat="1">
      <c r="A88" s="80"/>
      <c r="B88" s="85"/>
      <c r="C88" s="50">
        <v>36434</v>
      </c>
      <c r="D88" s="91"/>
      <c r="E88" s="121">
        <v>95.938512951687997</v>
      </c>
      <c r="F88" s="93"/>
      <c r="G88" s="95">
        <v>3.6930056264988256</v>
      </c>
      <c r="H88" s="88"/>
    </row>
    <row r="89" spans="1:8" s="94" customFormat="1">
      <c r="A89" s="80"/>
      <c r="B89" s="85"/>
      <c r="C89" s="50">
        <v>36465</v>
      </c>
      <c r="D89" s="91"/>
      <c r="E89" s="121">
        <v>98.158599930340003</v>
      </c>
      <c r="F89" s="93"/>
      <c r="G89" s="95">
        <v>5.8420991347659772</v>
      </c>
      <c r="H89" s="88"/>
    </row>
    <row r="90" spans="1:8" s="94" customFormat="1">
      <c r="A90" s="80"/>
      <c r="B90" s="85"/>
      <c r="C90" s="50">
        <v>36495</v>
      </c>
      <c r="D90" s="91"/>
      <c r="E90" s="121">
        <v>98.875014242478997</v>
      </c>
      <c r="F90" s="93"/>
      <c r="G90" s="95">
        <v>5.2241898877061477</v>
      </c>
      <c r="H90" s="88"/>
    </row>
    <row r="91" spans="1:8" s="94" customFormat="1">
      <c r="A91" s="80"/>
      <c r="B91" s="85"/>
      <c r="C91" s="50">
        <v>36526</v>
      </c>
      <c r="D91" s="91"/>
      <c r="E91" s="121">
        <v>94.738180993016002</v>
      </c>
      <c r="F91" s="93"/>
      <c r="G91" s="95">
        <v>6.8761325007329024</v>
      </c>
      <c r="H91" s="88"/>
    </row>
    <row r="92" spans="1:8" s="94" customFormat="1">
      <c r="A92" s="80"/>
      <c r="B92" s="85"/>
      <c r="C92" s="50">
        <v>36557</v>
      </c>
      <c r="D92" s="91"/>
      <c r="E92" s="121">
        <v>94.478370590994999</v>
      </c>
      <c r="F92" s="93"/>
      <c r="G92" s="95">
        <v>8.4695439758562223</v>
      </c>
      <c r="H92" s="88"/>
    </row>
    <row r="93" spans="1:8" s="94" customFormat="1">
      <c r="A93" s="80"/>
      <c r="B93" s="85"/>
      <c r="C93" s="50">
        <v>36586</v>
      </c>
      <c r="D93" s="91"/>
      <c r="E93" s="121">
        <v>99.438967204828998</v>
      </c>
      <c r="F93" s="93"/>
      <c r="G93" s="95">
        <v>5.7897416844695249</v>
      </c>
      <c r="H93" s="88"/>
    </row>
    <row r="94" spans="1:8" s="94" customFormat="1">
      <c r="A94" s="80"/>
      <c r="B94" s="85"/>
      <c r="C94" s="50">
        <v>36617</v>
      </c>
      <c r="D94" s="91"/>
      <c r="E94" s="121">
        <v>94.625568593283006</v>
      </c>
      <c r="F94" s="93"/>
      <c r="G94" s="95">
        <v>5.2973684799883705</v>
      </c>
      <c r="H94" s="88"/>
    </row>
    <row r="95" spans="1:8" s="94" customFormat="1">
      <c r="A95" s="80"/>
      <c r="B95" s="85"/>
      <c r="C95" s="50">
        <v>36647</v>
      </c>
      <c r="D95" s="91"/>
      <c r="E95" s="121">
        <v>100.458338148536</v>
      </c>
      <c r="F95" s="93"/>
      <c r="G95" s="95">
        <v>8.4773239119979049</v>
      </c>
      <c r="H95" s="88"/>
    </row>
    <row r="96" spans="1:8" s="94" customFormat="1">
      <c r="A96" s="80"/>
      <c r="B96" s="85"/>
      <c r="C96" s="50">
        <v>36678</v>
      </c>
      <c r="D96" s="91"/>
      <c r="E96" s="121">
        <v>100.80450155564699</v>
      </c>
      <c r="F96" s="93"/>
      <c r="G96" s="95">
        <v>7.1795028166835211</v>
      </c>
      <c r="H96" s="88"/>
    </row>
    <row r="97" spans="1:8" s="94" customFormat="1">
      <c r="A97" s="80"/>
      <c r="B97" s="85"/>
      <c r="C97" s="50">
        <v>36708</v>
      </c>
      <c r="D97" s="91"/>
      <c r="E97" s="121">
        <v>100.08965040672101</v>
      </c>
      <c r="F97" s="93"/>
      <c r="G97" s="95">
        <v>5.5199607406839126</v>
      </c>
      <c r="H97" s="88"/>
    </row>
    <row r="98" spans="1:8" s="94" customFormat="1">
      <c r="A98" s="80"/>
      <c r="B98" s="85"/>
      <c r="C98" s="50">
        <v>36739</v>
      </c>
      <c r="D98" s="91"/>
      <c r="E98" s="121">
        <v>101.921984987583</v>
      </c>
      <c r="F98" s="93"/>
      <c r="G98" s="95">
        <v>8.0831508473865927</v>
      </c>
      <c r="H98" s="88"/>
    </row>
    <row r="99" spans="1:8" s="94" customFormat="1">
      <c r="A99" s="80"/>
      <c r="B99" s="85"/>
      <c r="C99" s="50">
        <v>36770</v>
      </c>
      <c r="D99" s="91"/>
      <c r="E99" s="121">
        <v>99.513649735870999</v>
      </c>
      <c r="F99" s="93"/>
      <c r="G99" s="95">
        <v>6.4596030879335391</v>
      </c>
      <c r="H99" s="88"/>
    </row>
    <row r="100" spans="1:8" s="94" customFormat="1">
      <c r="A100" s="80"/>
      <c r="B100" s="85"/>
      <c r="C100" s="50">
        <v>36800</v>
      </c>
      <c r="D100" s="91"/>
      <c r="E100" s="121">
        <v>102.309069830355</v>
      </c>
      <c r="F100" s="93"/>
      <c r="G100" s="95">
        <v>6.6402497627569446</v>
      </c>
      <c r="H100" s="88"/>
    </row>
    <row r="101" spans="1:8" s="94" customFormat="1">
      <c r="A101" s="80"/>
      <c r="B101" s="85"/>
      <c r="C101" s="50">
        <v>36831</v>
      </c>
      <c r="D101" s="91"/>
      <c r="E101" s="121">
        <v>102.71656274376799</v>
      </c>
      <c r="F101" s="93"/>
      <c r="G101" s="95">
        <v>4.6434676295939745</v>
      </c>
      <c r="H101" s="88"/>
    </row>
    <row r="102" spans="1:8" s="94" customFormat="1">
      <c r="A102" s="80"/>
      <c r="B102" s="85"/>
      <c r="C102" s="50">
        <v>36861</v>
      </c>
      <c r="D102" s="91"/>
      <c r="E102" s="121">
        <v>100.556477361088</v>
      </c>
      <c r="F102" s="93"/>
      <c r="G102" s="95">
        <v>1.700594565261369</v>
      </c>
      <c r="H102" s="88"/>
    </row>
    <row r="103" spans="1:8" s="94" customFormat="1">
      <c r="A103" s="80"/>
      <c r="B103" s="85"/>
      <c r="C103" s="50">
        <v>36892</v>
      </c>
      <c r="D103" s="91"/>
      <c r="E103" s="121">
        <v>96.523756905767996</v>
      </c>
      <c r="F103" s="93"/>
      <c r="G103" s="95">
        <v>1.8847479379867187</v>
      </c>
      <c r="H103" s="88"/>
    </row>
    <row r="104" spans="1:8" s="94" customFormat="1">
      <c r="A104" s="80"/>
      <c r="B104" s="85"/>
      <c r="C104" s="50">
        <v>36923</v>
      </c>
      <c r="D104" s="91"/>
      <c r="E104" s="121">
        <v>93.097328491339994</v>
      </c>
      <c r="F104" s="93"/>
      <c r="G104" s="95">
        <v>-1.4617547815612264</v>
      </c>
      <c r="H104" s="88"/>
    </row>
    <row r="105" spans="1:8" s="94" customFormat="1">
      <c r="A105" s="80"/>
      <c r="B105" s="85"/>
      <c r="C105" s="50">
        <v>36951</v>
      </c>
      <c r="D105" s="91"/>
      <c r="E105" s="121">
        <v>99.639734568226999</v>
      </c>
      <c r="F105" s="93"/>
      <c r="G105" s="95">
        <v>0.2019000891113949</v>
      </c>
      <c r="H105" s="88"/>
    </row>
    <row r="106" spans="1:8" s="94" customFormat="1">
      <c r="A106" s="80"/>
      <c r="B106" s="85"/>
      <c r="C106" s="50">
        <v>36982</v>
      </c>
      <c r="D106" s="91"/>
      <c r="E106" s="121">
        <v>94.948032100725996</v>
      </c>
      <c r="F106" s="93"/>
      <c r="G106" s="95">
        <v>0.34077840929970366</v>
      </c>
      <c r="H106" s="88"/>
    </row>
    <row r="107" spans="1:8" s="94" customFormat="1">
      <c r="A107" s="80"/>
      <c r="B107" s="85"/>
      <c r="C107" s="50">
        <v>37012</v>
      </c>
      <c r="D107" s="91"/>
      <c r="E107" s="121">
        <v>99.593710154358007</v>
      </c>
      <c r="F107" s="93"/>
      <c r="G107" s="95">
        <v>-0.86068315494087655</v>
      </c>
      <c r="H107" s="88"/>
    </row>
    <row r="108" spans="1:8" s="94" customFormat="1">
      <c r="A108" s="80"/>
      <c r="B108" s="85"/>
      <c r="C108" s="50">
        <v>37043</v>
      </c>
      <c r="D108" s="91"/>
      <c r="E108" s="121">
        <v>99.578742369257995</v>
      </c>
      <c r="F108" s="93"/>
      <c r="G108" s="95">
        <v>-1.215976635440575</v>
      </c>
      <c r="H108" s="88"/>
    </row>
    <row r="109" spans="1:8" s="94" customFormat="1">
      <c r="A109" s="80"/>
      <c r="B109" s="85"/>
      <c r="C109" s="50">
        <v>37073</v>
      </c>
      <c r="D109" s="91"/>
      <c r="E109" s="121">
        <v>99.285260564558996</v>
      </c>
      <c r="F109" s="93"/>
      <c r="G109" s="95">
        <v>-0.80366934932165102</v>
      </c>
      <c r="H109" s="88"/>
    </row>
    <row r="110" spans="1:8" s="94" customFormat="1">
      <c r="A110" s="80"/>
      <c r="B110" s="85"/>
      <c r="C110" s="50">
        <v>37104</v>
      </c>
      <c r="D110" s="91"/>
      <c r="E110" s="121">
        <v>100.627853921642</v>
      </c>
      <c r="F110" s="93"/>
      <c r="G110" s="95">
        <v>-1.2697271016637521</v>
      </c>
      <c r="H110" s="88"/>
    </row>
    <row r="111" spans="1:8" s="94" customFormat="1">
      <c r="A111" s="80"/>
      <c r="B111" s="85"/>
      <c r="C111" s="50">
        <v>37135</v>
      </c>
      <c r="D111" s="91"/>
      <c r="E111" s="121">
        <v>96.419492230741</v>
      </c>
      <c r="F111" s="93"/>
      <c r="G111" s="95">
        <v>-3.1092794941623669</v>
      </c>
      <c r="H111" s="88"/>
    </row>
    <row r="112" spans="1:8" s="94" customFormat="1">
      <c r="A112" s="80"/>
      <c r="B112" s="85"/>
      <c r="C112" s="50">
        <v>37165</v>
      </c>
      <c r="D112" s="91"/>
      <c r="E112" s="121">
        <v>100.545345109585</v>
      </c>
      <c r="F112" s="93"/>
      <c r="G112" s="95">
        <v>-1.7239182446820611</v>
      </c>
      <c r="H112" s="88"/>
    </row>
    <row r="113" spans="1:8" s="94" customFormat="1">
      <c r="A113" s="80"/>
      <c r="B113" s="85"/>
      <c r="C113" s="50">
        <v>37196</v>
      </c>
      <c r="D113" s="91"/>
      <c r="E113" s="121">
        <v>100.660277825444</v>
      </c>
      <c r="F113" s="93"/>
      <c r="G113" s="95">
        <v>-2.0019019945726861</v>
      </c>
      <c r="H113" s="88"/>
    </row>
    <row r="114" spans="1:8" s="94" customFormat="1">
      <c r="A114" s="80"/>
      <c r="B114" s="85"/>
      <c r="C114" s="50">
        <v>37226</v>
      </c>
      <c r="D114" s="91"/>
      <c r="E114" s="121">
        <v>98.806469878678996</v>
      </c>
      <c r="F114" s="93"/>
      <c r="G114" s="95">
        <v>-1.7403229790209398</v>
      </c>
      <c r="H114" s="88"/>
    </row>
    <row r="115" spans="1:8" s="94" customFormat="1">
      <c r="A115" s="80"/>
      <c r="B115" s="85"/>
      <c r="C115" s="50">
        <v>37257</v>
      </c>
      <c r="D115" s="91"/>
      <c r="E115" s="121">
        <v>94.184934674103005</v>
      </c>
      <c r="F115" s="93"/>
      <c r="G115" s="95">
        <v>-2.4230534602463552</v>
      </c>
      <c r="H115" s="88"/>
    </row>
    <row r="116" spans="1:8" s="94" customFormat="1">
      <c r="A116" s="80"/>
      <c r="B116" s="85"/>
      <c r="C116" s="50">
        <v>37288</v>
      </c>
      <c r="D116" s="91"/>
      <c r="E116" s="121">
        <v>91.898753780031001</v>
      </c>
      <c r="F116" s="93"/>
      <c r="G116" s="95">
        <v>-1.2874426481748995</v>
      </c>
      <c r="H116" s="88"/>
    </row>
    <row r="117" spans="1:8" s="94" customFormat="1">
      <c r="A117" s="80"/>
      <c r="B117" s="85"/>
      <c r="C117" s="50">
        <v>37316</v>
      </c>
      <c r="D117" s="91"/>
      <c r="E117" s="121">
        <v>95.398315485349002</v>
      </c>
      <c r="F117" s="93"/>
      <c r="G117" s="95">
        <v>-4.2567546985723261</v>
      </c>
      <c r="H117" s="88"/>
    </row>
    <row r="118" spans="1:8" s="94" customFormat="1">
      <c r="A118" s="80"/>
      <c r="B118" s="85"/>
      <c r="C118" s="50">
        <v>37347</v>
      </c>
      <c r="D118" s="91"/>
      <c r="E118" s="121">
        <v>99.167916772168994</v>
      </c>
      <c r="F118" s="93"/>
      <c r="G118" s="95">
        <v>4.4444150953716619</v>
      </c>
      <c r="H118" s="88"/>
    </row>
    <row r="119" spans="1:8" s="94" customFormat="1">
      <c r="A119" s="80"/>
      <c r="B119" s="85"/>
      <c r="C119" s="50">
        <v>37377</v>
      </c>
      <c r="D119" s="91"/>
      <c r="E119" s="121">
        <v>100.479526309894</v>
      </c>
      <c r="F119" s="93"/>
      <c r="G119" s="95">
        <v>0.88942981857296544</v>
      </c>
      <c r="H119" s="88"/>
    </row>
    <row r="120" spans="1:8" s="94" customFormat="1">
      <c r="A120" s="80"/>
      <c r="B120" s="85"/>
      <c r="C120" s="50">
        <v>37408</v>
      </c>
      <c r="D120" s="91"/>
      <c r="E120" s="121">
        <v>98.729016123532006</v>
      </c>
      <c r="F120" s="93"/>
      <c r="G120" s="95">
        <v>-0.85332092523827374</v>
      </c>
      <c r="H120" s="88"/>
    </row>
    <row r="121" spans="1:8" s="94" customFormat="1">
      <c r="A121" s="80"/>
      <c r="B121" s="85"/>
      <c r="C121" s="50">
        <v>37438</v>
      </c>
      <c r="D121" s="91"/>
      <c r="E121" s="121">
        <v>100.74429218407499</v>
      </c>
      <c r="F121" s="93"/>
      <c r="G121" s="95">
        <v>1.4695349654315306</v>
      </c>
      <c r="H121" s="88"/>
    </row>
    <row r="122" spans="1:8" s="94" customFormat="1">
      <c r="A122" s="80"/>
      <c r="B122" s="85"/>
      <c r="C122" s="50">
        <v>37469</v>
      </c>
      <c r="D122" s="91"/>
      <c r="E122" s="121">
        <v>100.59223356255499</v>
      </c>
      <c r="F122" s="93"/>
      <c r="G122" s="95">
        <v>-3.539811066103276E-2</v>
      </c>
      <c r="H122" s="88"/>
    </row>
    <row r="123" spans="1:8" s="94" customFormat="1">
      <c r="A123" s="80"/>
      <c r="B123" s="85"/>
      <c r="C123" s="50">
        <v>37500</v>
      </c>
      <c r="D123" s="91"/>
      <c r="E123" s="121">
        <v>96.934261370940007</v>
      </c>
      <c r="F123" s="93"/>
      <c r="G123" s="95">
        <v>0.53388493165584805</v>
      </c>
      <c r="H123" s="88"/>
    </row>
    <row r="124" spans="1:8" s="94" customFormat="1">
      <c r="A124" s="80"/>
      <c r="B124" s="85"/>
      <c r="C124" s="50">
        <v>37530</v>
      </c>
      <c r="D124" s="91"/>
      <c r="E124" s="121">
        <v>102.49591417156</v>
      </c>
      <c r="F124" s="93"/>
      <c r="G124" s="95">
        <v>1.939989424521906</v>
      </c>
      <c r="H124" s="88"/>
    </row>
    <row r="125" spans="1:8" s="94" customFormat="1">
      <c r="A125" s="80"/>
      <c r="B125" s="85"/>
      <c r="C125" s="50">
        <v>37561</v>
      </c>
      <c r="D125" s="91"/>
      <c r="E125" s="121">
        <v>100.773763963262</v>
      </c>
      <c r="F125" s="93"/>
      <c r="G125" s="95">
        <v>0.11274172918020155</v>
      </c>
      <c r="H125" s="88"/>
    </row>
    <row r="126" spans="1:8" s="94" customFormat="1">
      <c r="A126" s="80"/>
      <c r="B126" s="85"/>
      <c r="C126" s="50">
        <v>37591</v>
      </c>
      <c r="D126" s="91"/>
      <c r="E126" s="121">
        <v>101.026921990462</v>
      </c>
      <c r="F126" s="93"/>
      <c r="G126" s="95">
        <v>2.2472740039285073</v>
      </c>
      <c r="H126" s="88"/>
    </row>
    <row r="127" spans="1:8" s="94" customFormat="1">
      <c r="A127" s="80"/>
      <c r="B127" s="85"/>
      <c r="C127" s="50">
        <v>37622</v>
      </c>
      <c r="D127" s="91"/>
      <c r="E127" s="121">
        <v>97.241119763084001</v>
      </c>
      <c r="F127" s="93"/>
      <c r="G127" s="95">
        <v>3.244876794315303</v>
      </c>
      <c r="H127" s="88"/>
    </row>
    <row r="128" spans="1:8" s="94" customFormat="1">
      <c r="A128" s="80"/>
      <c r="B128" s="85"/>
      <c r="C128" s="50">
        <v>37653</v>
      </c>
      <c r="D128" s="91"/>
      <c r="E128" s="121">
        <v>94.752783614001999</v>
      </c>
      <c r="F128" s="93"/>
      <c r="G128" s="95">
        <v>3.1056240880071213</v>
      </c>
      <c r="H128" s="88"/>
    </row>
    <row r="129" spans="1:8" s="94" customFormat="1">
      <c r="A129" s="80"/>
      <c r="B129" s="85"/>
      <c r="C129" s="50">
        <v>37681</v>
      </c>
      <c r="D129" s="91"/>
      <c r="E129" s="121">
        <v>100.11484985046199</v>
      </c>
      <c r="F129" s="93"/>
      <c r="G129" s="95">
        <v>4.9440436564494084</v>
      </c>
      <c r="H129" s="88"/>
    </row>
    <row r="130" spans="1:8" s="94" customFormat="1">
      <c r="A130" s="80"/>
      <c r="B130" s="85"/>
      <c r="C130" s="50">
        <v>37712</v>
      </c>
      <c r="D130" s="91"/>
      <c r="E130" s="121">
        <v>97.882966861005002</v>
      </c>
      <c r="F130" s="93"/>
      <c r="G130" s="95">
        <v>-1.2957314754489293</v>
      </c>
      <c r="H130" s="88"/>
    </row>
    <row r="131" spans="1:8" s="94" customFormat="1">
      <c r="A131" s="80"/>
      <c r="B131" s="85"/>
      <c r="C131" s="50">
        <v>37742</v>
      </c>
      <c r="D131" s="91"/>
      <c r="E131" s="121">
        <v>100.855387143656</v>
      </c>
      <c r="F131" s="93"/>
      <c r="G131" s="95">
        <v>0.37406708367911012</v>
      </c>
      <c r="H131" s="88"/>
    </row>
    <row r="132" spans="1:8" s="94" customFormat="1">
      <c r="A132" s="80"/>
      <c r="B132" s="85"/>
      <c r="C132" s="50">
        <v>37773</v>
      </c>
      <c r="D132" s="91"/>
      <c r="E132" s="121">
        <v>100.730166033549</v>
      </c>
      <c r="F132" s="93"/>
      <c r="G132" s="95">
        <v>2.0269116300248622</v>
      </c>
      <c r="H132" s="88"/>
    </row>
    <row r="133" spans="1:8" s="94" customFormat="1">
      <c r="A133" s="80"/>
      <c r="B133" s="85"/>
      <c r="C133" s="50">
        <v>37803</v>
      </c>
      <c r="D133" s="91"/>
      <c r="E133" s="121">
        <v>101.631562015808</v>
      </c>
      <c r="F133" s="93"/>
      <c r="G133" s="95">
        <v>0.88071474075358236</v>
      </c>
      <c r="H133" s="88"/>
    </row>
    <row r="134" spans="1:8" s="94" customFormat="1">
      <c r="A134" s="80"/>
      <c r="B134" s="85"/>
      <c r="C134" s="50">
        <v>37834</v>
      </c>
      <c r="D134" s="91"/>
      <c r="E134" s="121">
        <v>99.506844463037993</v>
      </c>
      <c r="F134" s="93"/>
      <c r="G134" s="95">
        <v>-1.078998905856916</v>
      </c>
      <c r="H134" s="88"/>
    </row>
    <row r="135" spans="1:8" s="94" customFormat="1">
      <c r="A135" s="80"/>
      <c r="B135" s="85"/>
      <c r="C135" s="50">
        <v>37865</v>
      </c>
      <c r="D135" s="91"/>
      <c r="E135" s="121">
        <v>98.126126059420997</v>
      </c>
      <c r="F135" s="93"/>
      <c r="G135" s="95">
        <v>1.2295597775486844</v>
      </c>
      <c r="H135" s="88"/>
    </row>
    <row r="136" spans="1:8" s="94" customFormat="1">
      <c r="A136" s="80"/>
      <c r="B136" s="85"/>
      <c r="C136" s="50">
        <v>37895</v>
      </c>
      <c r="D136" s="91"/>
      <c r="E136" s="121">
        <v>103.143384474963</v>
      </c>
      <c r="F136" s="93"/>
      <c r="G136" s="95">
        <v>0.63170352558566056</v>
      </c>
      <c r="H136" s="88"/>
    </row>
    <row r="137" spans="1:8" s="94" customFormat="1">
      <c r="A137" s="80"/>
      <c r="B137" s="85"/>
      <c r="C137" s="50">
        <v>37926</v>
      </c>
      <c r="D137" s="91"/>
      <c r="E137" s="121">
        <v>101.817108548649</v>
      </c>
      <c r="F137" s="93"/>
      <c r="G137" s="95">
        <v>1.035333547496911</v>
      </c>
      <c r="H137" s="88"/>
    </row>
    <row r="138" spans="1:8" s="94" customFormat="1">
      <c r="A138" s="80"/>
      <c r="B138" s="85"/>
      <c r="C138" s="50">
        <v>37956</v>
      </c>
      <c r="D138" s="91"/>
      <c r="E138" s="121">
        <v>104.19770117236401</v>
      </c>
      <c r="F138" s="93"/>
      <c r="G138" s="95">
        <v>3.1385487347633543</v>
      </c>
      <c r="H138" s="88"/>
    </row>
    <row r="139" spans="1:8" s="94" customFormat="1">
      <c r="A139" s="80"/>
      <c r="B139" s="85"/>
      <c r="C139" s="50">
        <v>37987</v>
      </c>
      <c r="D139" s="91"/>
      <c r="E139" s="121">
        <v>98.918044804370993</v>
      </c>
      <c r="F139" s="93"/>
      <c r="G139" s="95">
        <v>1.7245019857572736</v>
      </c>
      <c r="H139" s="88"/>
    </row>
    <row r="140" spans="1:8" s="94" customFormat="1">
      <c r="A140" s="80"/>
      <c r="B140" s="85"/>
      <c r="C140" s="50">
        <v>38018</v>
      </c>
      <c r="D140" s="91"/>
      <c r="E140" s="121">
        <v>98.039526459029005</v>
      </c>
      <c r="F140" s="93"/>
      <c r="G140" s="95">
        <v>3.4687559770447858</v>
      </c>
      <c r="H140" s="88"/>
    </row>
    <row r="141" spans="1:8" s="94" customFormat="1">
      <c r="A141" s="80"/>
      <c r="B141" s="85"/>
      <c r="C141" s="50">
        <v>38047</v>
      </c>
      <c r="D141" s="91"/>
      <c r="E141" s="121">
        <v>105.464661155966</v>
      </c>
      <c r="F141" s="93"/>
      <c r="G141" s="95">
        <v>5.34367410378663</v>
      </c>
      <c r="H141" s="88"/>
    </row>
    <row r="142" spans="1:8" s="94" customFormat="1">
      <c r="A142" s="80"/>
      <c r="B142" s="85"/>
      <c r="C142" s="50">
        <v>38078</v>
      </c>
      <c r="D142" s="91"/>
      <c r="E142" s="121">
        <v>101.229364849833</v>
      </c>
      <c r="F142" s="93"/>
      <c r="G142" s="95">
        <v>3.4187745796262261</v>
      </c>
      <c r="H142" s="88"/>
    </row>
    <row r="143" spans="1:8" s="94" customFormat="1">
      <c r="A143" s="80"/>
      <c r="B143" s="85"/>
      <c r="C143" s="50">
        <v>38108</v>
      </c>
      <c r="D143" s="91"/>
      <c r="E143" s="121">
        <v>104.16080816146101</v>
      </c>
      <c r="F143" s="93"/>
      <c r="G143" s="95">
        <v>3.2773866735515473</v>
      </c>
      <c r="H143" s="88"/>
    </row>
    <row r="144" spans="1:8" s="94" customFormat="1">
      <c r="A144" s="80"/>
      <c r="B144" s="85"/>
      <c r="C144" s="50">
        <v>38139</v>
      </c>
      <c r="D144" s="91"/>
      <c r="E144" s="121">
        <v>105.713761646157</v>
      </c>
      <c r="F144" s="93"/>
      <c r="G144" s="95">
        <v>4.9474708608622491</v>
      </c>
      <c r="H144" s="88"/>
    </row>
    <row r="145" spans="1:8" s="94" customFormat="1">
      <c r="A145" s="80"/>
      <c r="B145" s="85"/>
      <c r="C145" s="50">
        <v>38169</v>
      </c>
      <c r="D145" s="91"/>
      <c r="E145" s="121">
        <v>104.504621928902</v>
      </c>
      <c r="F145" s="93"/>
      <c r="G145" s="95">
        <v>2.8269366878835478</v>
      </c>
      <c r="H145" s="88"/>
    </row>
    <row r="146" spans="1:8" s="94" customFormat="1">
      <c r="A146" s="80"/>
      <c r="B146" s="85"/>
      <c r="C146" s="50">
        <v>38200</v>
      </c>
      <c r="D146" s="91"/>
      <c r="E146" s="121">
        <v>104.981045918577</v>
      </c>
      <c r="F146" s="93"/>
      <c r="G146" s="95">
        <v>5.501331576816713</v>
      </c>
      <c r="H146" s="88"/>
    </row>
    <row r="147" spans="1:8" s="94" customFormat="1">
      <c r="A147" s="80"/>
      <c r="B147" s="85"/>
      <c r="C147" s="50">
        <v>38231</v>
      </c>
      <c r="D147" s="91"/>
      <c r="E147" s="121">
        <v>103.211541056188</v>
      </c>
      <c r="F147" s="93"/>
      <c r="G147" s="95">
        <v>5.1825290582525279</v>
      </c>
      <c r="H147" s="88"/>
    </row>
    <row r="148" spans="1:8" s="94" customFormat="1">
      <c r="A148" s="80"/>
      <c r="B148" s="85"/>
      <c r="C148" s="50">
        <v>38261</v>
      </c>
      <c r="D148" s="91"/>
      <c r="E148" s="121">
        <v>105.842830697994</v>
      </c>
      <c r="F148" s="93"/>
      <c r="G148" s="95">
        <v>2.6171782482920816</v>
      </c>
      <c r="H148" s="88"/>
    </row>
    <row r="149" spans="1:8" s="94" customFormat="1">
      <c r="A149" s="80"/>
      <c r="B149" s="85"/>
      <c r="C149" s="50">
        <v>38292</v>
      </c>
      <c r="D149" s="91"/>
      <c r="E149" s="121">
        <v>108.967727656047</v>
      </c>
      <c r="F149" s="93"/>
      <c r="G149" s="95">
        <v>7.0230035102414838</v>
      </c>
      <c r="H149" s="88"/>
    </row>
    <row r="150" spans="1:8" s="94" customFormat="1">
      <c r="A150" s="80"/>
      <c r="B150" s="85"/>
      <c r="C150" s="50">
        <v>38322</v>
      </c>
      <c r="D150" s="91"/>
      <c r="E150" s="121">
        <v>108.650984954474</v>
      </c>
      <c r="F150" s="93"/>
      <c r="G150" s="95">
        <v>4.2738791086603358</v>
      </c>
      <c r="H150" s="88"/>
    </row>
    <row r="151" spans="1:8" s="94" customFormat="1">
      <c r="A151" s="80"/>
      <c r="B151" s="85"/>
      <c r="C151" s="50">
        <v>38353</v>
      </c>
      <c r="D151" s="91"/>
      <c r="E151" s="121">
        <v>102.53272430098799</v>
      </c>
      <c r="F151" s="93"/>
      <c r="G151" s="95">
        <v>3.6542164817002885</v>
      </c>
      <c r="H151" s="88"/>
    </row>
    <row r="152" spans="1:8" s="94" customFormat="1">
      <c r="A152" s="80"/>
      <c r="B152" s="85"/>
      <c r="C152" s="50">
        <v>38384</v>
      </c>
      <c r="D152" s="91"/>
      <c r="E152" s="121">
        <v>101.27958944948701</v>
      </c>
      <c r="F152" s="93"/>
      <c r="G152" s="95">
        <v>3.3048537742703514</v>
      </c>
      <c r="H152" s="88"/>
    </row>
    <row r="153" spans="1:8" s="94" customFormat="1">
      <c r="A153" s="80"/>
      <c r="B153" s="85"/>
      <c r="C153" s="50">
        <v>38412</v>
      </c>
      <c r="D153" s="91"/>
      <c r="E153" s="121">
        <v>104.64719813928301</v>
      </c>
      <c r="F153" s="93"/>
      <c r="G153" s="95">
        <v>-0.77510609499241734</v>
      </c>
      <c r="H153" s="88"/>
    </row>
    <row r="154" spans="1:8" s="94" customFormat="1">
      <c r="A154" s="80"/>
      <c r="B154" s="85"/>
      <c r="C154" s="50">
        <v>38443</v>
      </c>
      <c r="D154" s="91"/>
      <c r="E154" s="121">
        <v>106.902271115267</v>
      </c>
      <c r="F154" s="93"/>
      <c r="G154" s="95">
        <v>5.6040125055109957</v>
      </c>
      <c r="H154" s="88"/>
    </row>
    <row r="155" spans="1:8" s="94" customFormat="1">
      <c r="A155" s="80"/>
      <c r="B155" s="85"/>
      <c r="C155" s="50">
        <v>38473</v>
      </c>
      <c r="D155" s="91"/>
      <c r="E155" s="121">
        <v>108.06282464858199</v>
      </c>
      <c r="F155" s="93"/>
      <c r="G155" s="95">
        <v>3.7461465170973165</v>
      </c>
      <c r="H155" s="88"/>
    </row>
    <row r="156" spans="1:8" s="94" customFormat="1">
      <c r="A156" s="80"/>
      <c r="B156" s="85"/>
      <c r="C156" s="50">
        <v>38504</v>
      </c>
      <c r="D156" s="91"/>
      <c r="E156" s="121">
        <v>108.181913419201</v>
      </c>
      <c r="F156" s="93"/>
      <c r="G156" s="95">
        <v>2.3347497379814635</v>
      </c>
      <c r="H156" s="88"/>
    </row>
    <row r="157" spans="1:8" s="94" customFormat="1">
      <c r="A157" s="80"/>
      <c r="B157" s="85"/>
      <c r="C157" s="50">
        <v>38534</v>
      </c>
      <c r="D157" s="91"/>
      <c r="E157" s="121">
        <v>106.59749849071601</v>
      </c>
      <c r="F157" s="93"/>
      <c r="G157" s="95">
        <v>2.0026641149305946</v>
      </c>
      <c r="H157" s="88"/>
    </row>
    <row r="158" spans="1:8" s="94" customFormat="1">
      <c r="A158" s="80"/>
      <c r="B158" s="85"/>
      <c r="C158" s="50">
        <v>38565</v>
      </c>
      <c r="D158" s="91"/>
      <c r="E158" s="121">
        <v>109.856970611664</v>
      </c>
      <c r="F158" s="93"/>
      <c r="G158" s="95">
        <v>4.6445762189002711</v>
      </c>
      <c r="H158" s="88"/>
    </row>
    <row r="159" spans="1:8" s="94" customFormat="1">
      <c r="A159" s="80"/>
      <c r="B159" s="85"/>
      <c r="C159" s="50">
        <v>38596</v>
      </c>
      <c r="D159" s="91"/>
      <c r="E159" s="121">
        <v>107.380507853343</v>
      </c>
      <c r="F159" s="93"/>
      <c r="G159" s="95">
        <v>4.0392447922906571</v>
      </c>
      <c r="H159" s="88"/>
    </row>
    <row r="160" spans="1:8" s="94" customFormat="1">
      <c r="A160" s="80"/>
      <c r="B160" s="85"/>
      <c r="C160" s="50">
        <v>38626</v>
      </c>
      <c r="D160" s="91"/>
      <c r="E160" s="121">
        <v>110.029452951013</v>
      </c>
      <c r="F160" s="93"/>
      <c r="G160" s="95">
        <v>3.9555085832547974</v>
      </c>
      <c r="H160" s="88"/>
    </row>
    <row r="161" spans="1:8" s="94" customFormat="1">
      <c r="A161" s="80"/>
      <c r="B161" s="85"/>
      <c r="C161" s="50">
        <v>38657</v>
      </c>
      <c r="D161" s="91"/>
      <c r="E161" s="121">
        <v>112.55731756286799</v>
      </c>
      <c r="F161" s="93"/>
      <c r="G161" s="95">
        <v>3.2941770779614776</v>
      </c>
      <c r="H161" s="88"/>
    </row>
    <row r="162" spans="1:8" s="94" customFormat="1">
      <c r="A162" s="80"/>
      <c r="B162" s="85"/>
      <c r="C162" s="50">
        <v>38687</v>
      </c>
      <c r="D162" s="91"/>
      <c r="E162" s="121">
        <v>112.55293355089501</v>
      </c>
      <c r="F162" s="93"/>
      <c r="G162" s="95">
        <v>3.5912684989058947</v>
      </c>
      <c r="H162" s="88"/>
    </row>
    <row r="163" spans="1:8" s="94" customFormat="1">
      <c r="A163" s="80"/>
      <c r="B163" s="85"/>
      <c r="C163" s="50">
        <v>38718</v>
      </c>
      <c r="D163" s="91"/>
      <c r="E163" s="121">
        <v>109.211956703395</v>
      </c>
      <c r="F163" s="93"/>
      <c r="G163" s="95">
        <v>6.5142445477210913</v>
      </c>
      <c r="H163" s="88"/>
    </row>
    <row r="164" spans="1:8" s="94" customFormat="1">
      <c r="A164" s="80"/>
      <c r="B164" s="85"/>
      <c r="C164" s="50">
        <v>38749</v>
      </c>
      <c r="D164" s="91"/>
      <c r="E164" s="121">
        <v>105.45873865706</v>
      </c>
      <c r="F164" s="93"/>
      <c r="G164" s="95">
        <v>4.1263488826219348</v>
      </c>
      <c r="H164" s="88"/>
    </row>
    <row r="165" spans="1:8" s="94" customFormat="1">
      <c r="A165" s="80"/>
      <c r="B165" s="85"/>
      <c r="C165" s="50">
        <v>38777</v>
      </c>
      <c r="D165" s="91"/>
      <c r="E165" s="121">
        <v>112.97038692700301</v>
      </c>
      <c r="F165" s="93"/>
      <c r="G165" s="95">
        <v>7.9535706026663293</v>
      </c>
      <c r="H165" s="88"/>
    </row>
    <row r="166" spans="1:8" s="94" customFormat="1">
      <c r="A166" s="80"/>
      <c r="B166" s="85"/>
      <c r="C166" s="50">
        <v>38808</v>
      </c>
      <c r="D166" s="91"/>
      <c r="E166" s="121">
        <v>108.241949181997</v>
      </c>
      <c r="F166" s="93"/>
      <c r="G166" s="95">
        <v>1.253180173586302</v>
      </c>
      <c r="H166" s="88"/>
    </row>
    <row r="167" spans="1:8" s="94" customFormat="1">
      <c r="A167" s="80"/>
      <c r="B167" s="85"/>
      <c r="C167" s="50">
        <v>38838</v>
      </c>
      <c r="D167" s="91"/>
      <c r="E167" s="121">
        <v>115.471340981807</v>
      </c>
      <c r="F167" s="93"/>
      <c r="G167" s="95">
        <v>6.8557492896538159</v>
      </c>
      <c r="H167" s="88"/>
    </row>
    <row r="168" spans="1:8" s="94" customFormat="1">
      <c r="A168" s="80"/>
      <c r="B168" s="85"/>
      <c r="C168" s="50">
        <v>38869</v>
      </c>
      <c r="D168" s="91"/>
      <c r="E168" s="121">
        <v>115.326052017084</v>
      </c>
      <c r="F168" s="93"/>
      <c r="G168" s="95">
        <v>6.6038197810383714</v>
      </c>
      <c r="H168" s="88"/>
    </row>
    <row r="169" spans="1:8" s="94" customFormat="1">
      <c r="A169" s="80"/>
      <c r="B169" s="85"/>
      <c r="C169" s="50">
        <v>38899</v>
      </c>
      <c r="D169" s="91"/>
      <c r="E169" s="121">
        <v>112.706454666876</v>
      </c>
      <c r="F169" s="93"/>
      <c r="G169" s="95">
        <v>5.7308626024578295</v>
      </c>
      <c r="H169" s="88"/>
    </row>
    <row r="170" spans="1:8" s="94" customFormat="1">
      <c r="A170" s="80"/>
      <c r="B170" s="85"/>
      <c r="C170" s="50">
        <v>38930</v>
      </c>
      <c r="D170" s="91"/>
      <c r="E170" s="121">
        <v>115.127212480707</v>
      </c>
      <c r="F170" s="93"/>
      <c r="G170" s="95">
        <v>4.7973668304334627</v>
      </c>
      <c r="H170" s="88"/>
    </row>
    <row r="171" spans="1:8" s="94" customFormat="1">
      <c r="A171" s="80"/>
      <c r="B171" s="85"/>
      <c r="C171" s="50">
        <v>38961</v>
      </c>
      <c r="D171" s="91"/>
      <c r="E171" s="121">
        <v>111.239764463372</v>
      </c>
      <c r="F171" s="93"/>
      <c r="G171" s="95">
        <v>3.5940010782029894</v>
      </c>
      <c r="H171" s="88"/>
    </row>
    <row r="172" spans="1:8" s="94" customFormat="1">
      <c r="A172" s="80"/>
      <c r="B172" s="85"/>
      <c r="C172" s="50">
        <v>38991</v>
      </c>
      <c r="D172" s="91"/>
      <c r="E172" s="121">
        <v>116.11180552540399</v>
      </c>
      <c r="F172" s="93"/>
      <c r="G172" s="95">
        <v>5.5279313049924585</v>
      </c>
      <c r="H172" s="88"/>
    </row>
    <row r="173" spans="1:8" s="94" customFormat="1">
      <c r="A173" s="80"/>
      <c r="B173" s="85"/>
      <c r="C173" s="50">
        <v>39022</v>
      </c>
      <c r="D173" s="91"/>
      <c r="E173" s="121">
        <v>116.392740263308</v>
      </c>
      <c r="F173" s="93"/>
      <c r="G173" s="95">
        <v>3.4075285227881884</v>
      </c>
      <c r="H173" s="88"/>
    </row>
    <row r="174" spans="1:8" s="94" customFormat="1">
      <c r="A174" s="80"/>
      <c r="B174" s="85"/>
      <c r="C174" s="50">
        <v>39052</v>
      </c>
      <c r="D174" s="91"/>
      <c r="E174" s="121">
        <v>114.91099816031399</v>
      </c>
      <c r="F174" s="93"/>
      <c r="G174" s="95">
        <v>2.0950716565310152</v>
      </c>
      <c r="H174" s="88"/>
    </row>
    <row r="175" spans="1:8" s="94" customFormat="1">
      <c r="A175" s="80"/>
      <c r="B175" s="85"/>
      <c r="C175" s="50">
        <v>39083</v>
      </c>
      <c r="D175" s="91"/>
      <c r="E175" s="121">
        <v>112.250025078398</v>
      </c>
      <c r="F175" s="93"/>
      <c r="G175" s="95">
        <v>2.7818093061494893</v>
      </c>
      <c r="H175" s="88"/>
    </row>
    <row r="176" spans="1:8" s="94" customFormat="1">
      <c r="A176" s="80"/>
      <c r="B176" s="85"/>
      <c r="C176" s="50">
        <v>39114</v>
      </c>
      <c r="D176" s="91"/>
      <c r="E176" s="121">
        <v>108.018903289433</v>
      </c>
      <c r="F176" s="93"/>
      <c r="G176" s="95">
        <v>2.4276457930132946</v>
      </c>
      <c r="H176" s="88"/>
    </row>
    <row r="177" spans="1:8" s="94" customFormat="1">
      <c r="A177" s="80"/>
      <c r="B177" s="85"/>
      <c r="C177" s="50">
        <v>39142</v>
      </c>
      <c r="D177" s="91"/>
      <c r="E177" s="121">
        <v>116.091988033742</v>
      </c>
      <c r="F177" s="93"/>
      <c r="G177" s="95">
        <v>2.763202987660871</v>
      </c>
      <c r="H177" s="88"/>
    </row>
    <row r="178" spans="1:8" s="94" customFormat="1">
      <c r="A178" s="80"/>
      <c r="B178" s="85"/>
      <c r="C178" s="50">
        <v>39173</v>
      </c>
      <c r="D178" s="91"/>
      <c r="E178" s="121">
        <v>111.775916489864</v>
      </c>
      <c r="F178" s="93"/>
      <c r="G178" s="95">
        <v>3.2648777434015184</v>
      </c>
      <c r="H178" s="88"/>
    </row>
    <row r="179" spans="1:8" s="94" customFormat="1">
      <c r="A179" s="80"/>
      <c r="B179" s="85"/>
      <c r="C179" s="50">
        <v>39203</v>
      </c>
      <c r="D179" s="91"/>
      <c r="E179" s="121">
        <v>118.32118652506</v>
      </c>
      <c r="F179" s="93"/>
      <c r="G179" s="95">
        <v>2.4680111264162088</v>
      </c>
      <c r="H179" s="88"/>
    </row>
    <row r="180" spans="1:8" s="94" customFormat="1">
      <c r="A180" s="80"/>
      <c r="B180" s="85"/>
      <c r="C180" s="50">
        <v>39234</v>
      </c>
      <c r="D180" s="91"/>
      <c r="E180" s="121">
        <v>118.688520634828</v>
      </c>
      <c r="F180" s="93"/>
      <c r="G180" s="95">
        <v>2.9156192889061141</v>
      </c>
      <c r="H180" s="88"/>
    </row>
    <row r="181" spans="1:8" s="94" customFormat="1">
      <c r="A181" s="80"/>
      <c r="B181" s="85"/>
      <c r="C181" s="50">
        <v>39264</v>
      </c>
      <c r="D181" s="91"/>
      <c r="E181" s="121">
        <v>117.96086646899499</v>
      </c>
      <c r="F181" s="93"/>
      <c r="G181" s="95">
        <v>4.6620327270956619</v>
      </c>
      <c r="H181" s="88"/>
    </row>
    <row r="182" spans="1:8" s="94" customFormat="1">
      <c r="A182" s="80"/>
      <c r="B182" s="85"/>
      <c r="C182" s="50">
        <v>39295</v>
      </c>
      <c r="D182" s="91"/>
      <c r="E182" s="121">
        <v>119.19958972840899</v>
      </c>
      <c r="F182" s="93"/>
      <c r="G182" s="95">
        <v>3.5372846783591165</v>
      </c>
      <c r="H182" s="88"/>
    </row>
    <row r="183" spans="1:8" s="94" customFormat="1">
      <c r="A183" s="80"/>
      <c r="B183" s="85"/>
      <c r="C183" s="50">
        <v>39326</v>
      </c>
      <c r="D183" s="91"/>
      <c r="E183" s="121">
        <v>114.461127439531</v>
      </c>
      <c r="F183" s="93"/>
      <c r="G183" s="95">
        <v>2.8958736039212853</v>
      </c>
      <c r="H183" s="88"/>
    </row>
    <row r="184" spans="1:8" s="94" customFormat="1">
      <c r="A184" s="80"/>
      <c r="B184" s="85"/>
      <c r="C184" s="50">
        <v>39356</v>
      </c>
      <c r="D184" s="91"/>
      <c r="E184" s="121">
        <v>122.275383224979</v>
      </c>
      <c r="F184" s="93"/>
      <c r="G184" s="95">
        <v>5.3083126833528373</v>
      </c>
      <c r="H184" s="88"/>
    </row>
    <row r="185" spans="1:8" s="94" customFormat="1">
      <c r="A185" s="80"/>
      <c r="B185" s="85"/>
      <c r="C185" s="50">
        <v>39387</v>
      </c>
      <c r="D185" s="91"/>
      <c r="E185" s="121">
        <v>120.403125554007</v>
      </c>
      <c r="F185" s="93"/>
      <c r="G185" s="95">
        <v>3.4455630837684228</v>
      </c>
      <c r="H185" s="88"/>
    </row>
    <row r="186" spans="1:8" s="94" customFormat="1">
      <c r="A186" s="80"/>
      <c r="B186" s="85"/>
      <c r="C186" s="50">
        <v>39417</v>
      </c>
      <c r="D186" s="91"/>
      <c r="E186" s="121">
        <v>118.62235672486</v>
      </c>
      <c r="F186" s="93"/>
      <c r="G186" s="95">
        <v>3.2297679281910274</v>
      </c>
      <c r="H186" s="88"/>
    </row>
    <row r="187" spans="1:8" s="94" customFormat="1">
      <c r="A187" s="80"/>
      <c r="B187" s="85"/>
      <c r="C187" s="50">
        <v>39448</v>
      </c>
      <c r="D187" s="91"/>
      <c r="E187" s="121">
        <v>116.52555199955999</v>
      </c>
      <c r="F187" s="93"/>
      <c r="G187" s="95">
        <v>3.8089318182119527</v>
      </c>
      <c r="H187" s="88"/>
    </row>
    <row r="188" spans="1:8" s="94" customFormat="1">
      <c r="A188" s="80"/>
      <c r="B188" s="85"/>
      <c r="C188" s="50">
        <v>39479</v>
      </c>
      <c r="D188" s="91"/>
      <c r="E188" s="121">
        <v>114.416387120514</v>
      </c>
      <c r="F188" s="93"/>
      <c r="G188" s="95">
        <v>5.9225595115876732</v>
      </c>
      <c r="H188" s="88"/>
    </row>
    <row r="189" spans="1:8" s="94" customFormat="1">
      <c r="A189" s="80"/>
      <c r="B189" s="85"/>
      <c r="C189" s="50">
        <v>39508</v>
      </c>
      <c r="D189" s="91"/>
      <c r="E189" s="121">
        <v>114.12693893427701</v>
      </c>
      <c r="F189" s="93"/>
      <c r="G189" s="95">
        <v>-1.6926655600848632</v>
      </c>
      <c r="H189" s="88"/>
    </row>
    <row r="190" spans="1:8" s="94" customFormat="1">
      <c r="A190" s="80"/>
      <c r="B190" s="85"/>
      <c r="C190" s="50">
        <v>39539</v>
      </c>
      <c r="D190" s="91"/>
      <c r="E190" s="121">
        <v>119.96602939958601</v>
      </c>
      <c r="F190" s="93"/>
      <c r="G190" s="95">
        <v>7.3272607972440067</v>
      </c>
      <c r="H190" s="88"/>
    </row>
    <row r="191" spans="1:8" s="94" customFormat="1">
      <c r="A191" s="80"/>
      <c r="B191" s="85"/>
      <c r="C191" s="50">
        <v>39569</v>
      </c>
      <c r="D191" s="91"/>
      <c r="E191" s="121">
        <v>119.85070739037</v>
      </c>
      <c r="F191" s="93"/>
      <c r="G191" s="95">
        <v>1.2926855369102117</v>
      </c>
      <c r="H191" s="88"/>
    </row>
    <row r="192" spans="1:8" s="94" customFormat="1">
      <c r="A192" s="80"/>
      <c r="B192" s="85"/>
      <c r="C192" s="50">
        <v>39600</v>
      </c>
      <c r="D192" s="91"/>
      <c r="E192" s="121">
        <v>119.922236321629</v>
      </c>
      <c r="F192" s="93"/>
      <c r="G192" s="95">
        <v>1.0394566215858483</v>
      </c>
      <c r="H192" s="88"/>
    </row>
    <row r="193" spans="1:11" s="94" customFormat="1">
      <c r="A193" s="80"/>
      <c r="B193" s="85"/>
      <c r="C193" s="50">
        <v>39630</v>
      </c>
      <c r="D193" s="91"/>
      <c r="E193" s="121">
        <v>121.302274798911</v>
      </c>
      <c r="F193" s="93"/>
      <c r="G193" s="95">
        <v>2.8326413919605007</v>
      </c>
      <c r="H193" s="88"/>
    </row>
    <row r="194" spans="1:11" s="94" customFormat="1">
      <c r="A194" s="80"/>
      <c r="B194" s="85"/>
      <c r="C194" s="50">
        <v>39661</v>
      </c>
      <c r="D194" s="91"/>
      <c r="E194" s="121">
        <v>119.586792421887</v>
      </c>
      <c r="F194" s="93"/>
      <c r="G194" s="95">
        <v>0.32483559243805005</v>
      </c>
      <c r="H194" s="88"/>
    </row>
    <row r="195" spans="1:11" s="94" customFormat="1">
      <c r="A195" s="80"/>
      <c r="B195" s="85"/>
      <c r="C195" s="50">
        <v>39692</v>
      </c>
      <c r="D195" s="91"/>
      <c r="E195" s="121">
        <v>116.897865198565</v>
      </c>
      <c r="F195" s="93"/>
      <c r="G195" s="95">
        <v>2.1288779986212472</v>
      </c>
      <c r="H195" s="88"/>
    </row>
    <row r="196" spans="1:11" s="94" customFormat="1">
      <c r="A196" s="80"/>
      <c r="B196" s="85"/>
      <c r="C196" s="50">
        <v>39722</v>
      </c>
      <c r="D196" s="91"/>
      <c r="E196" s="121">
        <v>122.62698695400501</v>
      </c>
      <c r="F196" s="93"/>
      <c r="G196" s="95">
        <v>0.28755070706184699</v>
      </c>
      <c r="H196" s="88"/>
    </row>
    <row r="197" spans="1:11" s="94" customFormat="1">
      <c r="A197" s="80"/>
      <c r="B197" s="85"/>
      <c r="C197" s="50">
        <v>39753</v>
      </c>
      <c r="D197" s="91"/>
      <c r="E197" s="121">
        <v>118.096584310041</v>
      </c>
      <c r="F197" s="93"/>
      <c r="G197" s="95">
        <v>-1.9156821995716438</v>
      </c>
      <c r="H197" s="88"/>
      <c r="J197" s="130"/>
      <c r="K197" s="131"/>
    </row>
    <row r="198" spans="1:11" s="94" customFormat="1">
      <c r="A198" s="80"/>
      <c r="B198" s="85"/>
      <c r="C198" s="50">
        <v>39783</v>
      </c>
      <c r="D198" s="91"/>
      <c r="E198" s="121">
        <v>116.386324535177</v>
      </c>
      <c r="F198" s="93"/>
      <c r="G198" s="95">
        <v>-1.8850006452572783</v>
      </c>
      <c r="H198" s="88"/>
      <c r="J198" s="130"/>
      <c r="K198" s="131"/>
    </row>
    <row r="199" spans="1:11" s="94" customFormat="1">
      <c r="A199" s="80"/>
      <c r="B199" s="85"/>
      <c r="C199" s="50">
        <v>39814</v>
      </c>
      <c r="D199" s="91"/>
      <c r="E199" s="121">
        <v>106.00237350424</v>
      </c>
      <c r="F199" s="93"/>
      <c r="G199" s="95">
        <v>-9.030790513105428</v>
      </c>
      <c r="H199" s="88"/>
      <c r="J199" s="130"/>
      <c r="K199" s="131"/>
    </row>
    <row r="200" spans="1:11" s="94" customFormat="1">
      <c r="A200" s="80"/>
      <c r="B200" s="85"/>
      <c r="C200" s="50">
        <v>39845</v>
      </c>
      <c r="D200" s="91"/>
      <c r="E200" s="121">
        <v>102.776459913553</v>
      </c>
      <c r="F200" s="93"/>
      <c r="G200" s="95">
        <v>-10.173304279133328</v>
      </c>
      <c r="H200" s="88"/>
      <c r="J200" s="130"/>
      <c r="K200" s="131"/>
    </row>
    <row r="201" spans="1:11" s="94" customFormat="1">
      <c r="A201" s="80"/>
      <c r="B201" s="85"/>
      <c r="C201" s="50">
        <v>39873</v>
      </c>
      <c r="D201" s="91"/>
      <c r="E201" s="121">
        <v>108.79078657985001</v>
      </c>
      <c r="F201" s="93"/>
      <c r="G201" s="95">
        <v>-4.6756290883259064</v>
      </c>
      <c r="H201" s="88"/>
      <c r="J201" s="130"/>
      <c r="K201" s="131"/>
    </row>
    <row r="202" spans="1:11" s="94" customFormat="1">
      <c r="A202" s="80"/>
      <c r="B202" s="85"/>
      <c r="C202" s="50">
        <v>39904</v>
      </c>
      <c r="D202" s="91"/>
      <c r="E202" s="121">
        <v>105.760468632434</v>
      </c>
      <c r="F202" s="93"/>
      <c r="G202" s="95">
        <v>-11.84131944538712</v>
      </c>
      <c r="H202" s="88"/>
      <c r="J202" s="130"/>
      <c r="K202" s="131"/>
    </row>
    <row r="203" spans="1:11" s="94" customFormat="1">
      <c r="A203" s="80"/>
      <c r="B203" s="85"/>
      <c r="C203" s="50">
        <v>39934</v>
      </c>
      <c r="D203" s="91"/>
      <c r="E203" s="121">
        <v>106.967177881392</v>
      </c>
      <c r="F203" s="93"/>
      <c r="G203" s="95">
        <v>-10.749648282854601</v>
      </c>
      <c r="H203" s="88"/>
      <c r="J203" s="130"/>
      <c r="K203" s="131"/>
    </row>
    <row r="204" spans="1:11" s="94" customFormat="1">
      <c r="A204" s="80"/>
      <c r="B204" s="85"/>
      <c r="C204" s="50">
        <v>39965</v>
      </c>
      <c r="D204" s="91"/>
      <c r="E204" s="121">
        <v>110.761689850287</v>
      </c>
      <c r="F204" s="93"/>
      <c r="G204" s="95">
        <v>-7.6387388630525548</v>
      </c>
      <c r="H204" s="88"/>
      <c r="J204" s="130"/>
      <c r="K204" s="131"/>
    </row>
    <row r="205" spans="1:11" s="94" customFormat="1">
      <c r="A205" s="80"/>
      <c r="B205" s="85"/>
      <c r="C205" s="50">
        <v>39995</v>
      </c>
      <c r="D205" s="91"/>
      <c r="E205" s="121">
        <v>113.198522317667</v>
      </c>
      <c r="F205" s="93"/>
      <c r="G205" s="95">
        <v>-6.6806269665412348</v>
      </c>
      <c r="H205" s="88"/>
      <c r="J205" s="130"/>
      <c r="K205" s="131"/>
    </row>
    <row r="206" spans="1:11" s="94" customFormat="1">
      <c r="A206" s="80"/>
      <c r="B206" s="85"/>
      <c r="C206" s="50">
        <v>40026</v>
      </c>
      <c r="D206" s="91"/>
      <c r="E206" s="121">
        <v>111.36709392326399</v>
      </c>
      <c r="F206" s="93"/>
      <c r="G206" s="95">
        <v>-6.8734166475717089</v>
      </c>
      <c r="H206" s="88"/>
      <c r="J206" s="130"/>
      <c r="K206" s="131"/>
    </row>
    <row r="207" spans="1:11" s="94" customFormat="1">
      <c r="A207" s="80"/>
      <c r="B207" s="85"/>
      <c r="C207" s="50">
        <v>40057</v>
      </c>
      <c r="D207" s="91"/>
      <c r="E207" s="121">
        <v>110.64993777671801</v>
      </c>
      <c r="F207" s="93"/>
      <c r="G207" s="95">
        <v>-5.344774612636547</v>
      </c>
      <c r="H207" s="88"/>
      <c r="J207" s="130"/>
      <c r="K207" s="131"/>
    </row>
    <row r="208" spans="1:11" s="94" customFormat="1">
      <c r="A208" s="80"/>
      <c r="B208" s="85"/>
      <c r="C208" s="50">
        <v>40087</v>
      </c>
      <c r="D208" s="91"/>
      <c r="E208" s="121">
        <v>115.853418652531</v>
      </c>
      <c r="F208" s="93"/>
      <c r="G208" s="95">
        <v>-5.523717470131297</v>
      </c>
      <c r="H208" s="88"/>
      <c r="J208" s="130"/>
      <c r="K208" s="131"/>
    </row>
    <row r="209" spans="1:11" s="94" customFormat="1">
      <c r="A209" s="80"/>
      <c r="B209" s="85"/>
      <c r="C209" s="50">
        <v>40118</v>
      </c>
      <c r="D209" s="96"/>
      <c r="E209" s="121">
        <v>116.100047833403</v>
      </c>
      <c r="F209" s="93"/>
      <c r="G209" s="95">
        <v>-1.6905962931124725</v>
      </c>
      <c r="H209" s="88"/>
      <c r="J209" s="130"/>
      <c r="K209" s="131"/>
    </row>
    <row r="210" spans="1:11" s="94" customFormat="1">
      <c r="A210" s="80"/>
      <c r="B210" s="85"/>
      <c r="C210" s="50">
        <v>40148</v>
      </c>
      <c r="D210" s="96"/>
      <c r="E210" s="121">
        <v>116.960787678529</v>
      </c>
      <c r="F210" s="97"/>
      <c r="G210" s="95">
        <v>0.49358302673986226</v>
      </c>
      <c r="H210" s="88"/>
      <c r="J210" s="130"/>
      <c r="K210" s="131"/>
    </row>
    <row r="211" spans="1:11" s="94" customFormat="1">
      <c r="A211" s="80"/>
      <c r="B211" s="85"/>
      <c r="C211" s="50">
        <v>40179</v>
      </c>
      <c r="D211" s="96"/>
      <c r="E211" s="121">
        <v>108.591028153496</v>
      </c>
      <c r="F211" s="97"/>
      <c r="G211" s="121">
        <v>2.4420723458163476</v>
      </c>
      <c r="H211" s="88"/>
      <c r="J211" s="130"/>
      <c r="K211" s="131"/>
    </row>
    <row r="212" spans="1:11" s="94" customFormat="1">
      <c r="A212" s="80"/>
      <c r="B212" s="85"/>
      <c r="C212" s="40">
        <v>40210</v>
      </c>
      <c r="D212" s="96"/>
      <c r="E212" s="121">
        <v>106.741416545297</v>
      </c>
      <c r="F212" s="97"/>
      <c r="G212" s="121">
        <v>3.8578451087719832</v>
      </c>
      <c r="H212" s="88"/>
      <c r="J212" s="130"/>
      <c r="K212" s="131"/>
    </row>
    <row r="213" spans="1:11" s="94" customFormat="1">
      <c r="A213" s="80"/>
      <c r="B213" s="85"/>
      <c r="C213" s="40">
        <v>40238</v>
      </c>
      <c r="D213" s="96"/>
      <c r="E213" s="121">
        <v>116.305504570994</v>
      </c>
      <c r="F213" s="97"/>
      <c r="G213" s="121">
        <v>6.9074948599883141</v>
      </c>
      <c r="H213" s="88"/>
      <c r="J213" s="130"/>
      <c r="K213" s="131"/>
    </row>
    <row r="214" spans="1:11" s="94" customFormat="1">
      <c r="A214" s="80"/>
      <c r="B214" s="85"/>
      <c r="C214" s="40">
        <v>40269</v>
      </c>
      <c r="D214" s="96"/>
      <c r="E214" s="121">
        <v>113.609037537277</v>
      </c>
      <c r="F214" s="97"/>
      <c r="G214" s="121">
        <v>7.421079923653112</v>
      </c>
      <c r="H214" s="88"/>
      <c r="J214" s="130"/>
      <c r="K214" s="131"/>
    </row>
    <row r="215" spans="1:11" s="94" customFormat="1">
      <c r="A215" s="80"/>
      <c r="B215" s="85"/>
      <c r="C215" s="40">
        <v>40299</v>
      </c>
      <c r="D215" s="96"/>
      <c r="E215" s="121">
        <v>116.528540046023</v>
      </c>
      <c r="F215" s="97"/>
      <c r="G215" s="121">
        <v>8.9385943931631804</v>
      </c>
      <c r="H215" s="88"/>
      <c r="J215" s="130"/>
      <c r="K215" s="131"/>
    </row>
    <row r="216" spans="1:11" s="94" customFormat="1">
      <c r="A216" s="80"/>
      <c r="B216" s="85"/>
      <c r="C216" s="40">
        <v>40330</v>
      </c>
      <c r="D216" s="96"/>
      <c r="E216" s="121">
        <v>118.352305320534</v>
      </c>
      <c r="F216" s="97"/>
      <c r="G216" s="121">
        <v>6.8531055101335063</v>
      </c>
      <c r="H216" s="88"/>
      <c r="J216" s="130"/>
      <c r="K216" s="131"/>
    </row>
    <row r="217" spans="1:11" s="94" customFormat="1">
      <c r="A217" s="80"/>
      <c r="B217" s="85"/>
      <c r="C217" s="40">
        <v>40360</v>
      </c>
      <c r="D217" s="96"/>
      <c r="E217" s="121">
        <v>119.00894096822999</v>
      </c>
      <c r="F217" s="97"/>
      <c r="G217" s="121">
        <v>5.1329456706663708</v>
      </c>
      <c r="H217" s="88"/>
      <c r="J217" s="130"/>
      <c r="K217" s="131"/>
    </row>
    <row r="218" spans="1:11" s="94" customFormat="1">
      <c r="A218" s="80"/>
      <c r="B218" s="85"/>
      <c r="C218" s="40">
        <v>40391</v>
      </c>
      <c r="D218" s="96"/>
      <c r="E218" s="121">
        <v>119.473612966453</v>
      </c>
      <c r="F218" s="97"/>
      <c r="G218" s="121">
        <v>7.2790972248720953</v>
      </c>
      <c r="H218" s="88"/>
      <c r="J218" s="130"/>
      <c r="K218" s="131"/>
    </row>
    <row r="219" spans="1:11" s="94" customFormat="1">
      <c r="A219" s="80"/>
      <c r="B219" s="85"/>
      <c r="C219" s="40">
        <v>40422</v>
      </c>
      <c r="D219" s="96"/>
      <c r="E219" s="121">
        <v>116.973758784634</v>
      </c>
      <c r="F219" s="97"/>
      <c r="G219" s="121">
        <v>5.7151600217588179</v>
      </c>
      <c r="H219" s="88"/>
      <c r="J219" s="130"/>
      <c r="K219" s="131"/>
    </row>
    <row r="220" spans="1:11" s="94" customFormat="1" ht="4.5" customHeight="1">
      <c r="A220" s="80"/>
      <c r="B220" s="85"/>
      <c r="C220" s="98"/>
      <c r="D220" s="96"/>
      <c r="E220" s="97"/>
      <c r="F220" s="97"/>
      <c r="G220" s="97"/>
      <c r="H220" s="88"/>
    </row>
    <row r="221" spans="1:11" s="81" customFormat="1" ht="12" customHeight="1">
      <c r="A221" s="101"/>
      <c r="B221" s="82"/>
      <c r="C221" s="209" t="s">
        <v>143</v>
      </c>
      <c r="D221" s="209"/>
      <c r="E221" s="209"/>
      <c r="F221" s="209"/>
      <c r="G221" s="209"/>
      <c r="H221" s="82"/>
    </row>
  </sheetData>
  <mergeCells count="4">
    <mergeCell ref="C2:G2"/>
    <mergeCell ref="C3:G3"/>
    <mergeCell ref="C4:G4"/>
    <mergeCell ref="C221:G22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N53"/>
  <sheetViews>
    <sheetView workbookViewId="0"/>
  </sheetViews>
  <sheetFormatPr baseColWidth="10" defaultRowHeight="12.75"/>
  <cols>
    <col min="1" max="1" width="5.7109375" customWidth="1"/>
    <col min="2" max="2" width="0.85546875" customWidth="1"/>
    <col min="4" max="4" width="1.7109375" customWidth="1"/>
    <col min="6" max="6" width="1.7109375" customWidth="1"/>
    <col min="7" max="7" width="11.42578125" customWidth="1"/>
    <col min="8" max="8" width="1.7109375" customWidth="1"/>
    <col min="10" max="10" width="1.7109375" customWidth="1"/>
    <col min="12" max="12" width="0.85546875" customWidth="1"/>
  </cols>
  <sheetData>
    <row r="2" spans="2:12" s="112" customFormat="1" ht="39" customHeight="1">
      <c r="B2" s="114"/>
      <c r="C2" s="213" t="s">
        <v>147</v>
      </c>
      <c r="D2" s="214"/>
      <c r="E2" s="214"/>
      <c r="F2" s="214"/>
      <c r="G2" s="214"/>
      <c r="H2" s="214"/>
      <c r="I2" s="214"/>
      <c r="J2" s="214"/>
      <c r="K2" s="214"/>
      <c r="L2" s="114"/>
    </row>
    <row r="3" spans="2:12" s="112" customFormat="1" ht="4.5" customHeight="1"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2:12" s="112" customFormat="1">
      <c r="B4" s="114"/>
      <c r="C4" s="114"/>
      <c r="D4" s="114"/>
      <c r="E4" s="210" t="s">
        <v>144</v>
      </c>
      <c r="F4" s="211"/>
      <c r="G4" s="212"/>
      <c r="H4" s="115"/>
      <c r="I4" s="210" t="s">
        <v>145</v>
      </c>
      <c r="J4" s="211"/>
      <c r="K4" s="212"/>
      <c r="L4" s="114"/>
    </row>
    <row r="5" spans="2:12" s="112" customFormat="1" ht="38.25">
      <c r="B5" s="114"/>
      <c r="C5" s="83" t="s">
        <v>139</v>
      </c>
      <c r="D5" s="51"/>
      <c r="E5" s="83" t="s">
        <v>140</v>
      </c>
      <c r="F5" s="51"/>
      <c r="G5" s="111" t="s">
        <v>146</v>
      </c>
      <c r="H5" s="118"/>
      <c r="I5" s="111" t="s">
        <v>140</v>
      </c>
      <c r="J5" s="51"/>
      <c r="K5" s="111" t="s">
        <v>146</v>
      </c>
      <c r="L5" s="114"/>
    </row>
    <row r="6" spans="2:12" s="112" customFormat="1" ht="5.0999999999999996" customHeight="1">
      <c r="B6" s="114"/>
      <c r="C6" s="116"/>
      <c r="D6" s="118"/>
      <c r="E6" s="116"/>
      <c r="F6" s="118"/>
      <c r="G6" s="116"/>
      <c r="H6" s="118"/>
      <c r="I6" s="116"/>
      <c r="J6" s="118"/>
      <c r="K6" s="116"/>
      <c r="L6" s="114"/>
    </row>
    <row r="7" spans="2:12">
      <c r="B7" s="20"/>
      <c r="C7" s="50">
        <v>39083</v>
      </c>
      <c r="D7" s="84"/>
      <c r="E7" s="121">
        <v>110.2</v>
      </c>
      <c r="F7" s="119"/>
      <c r="G7" s="95">
        <v>0.36429872495400001</v>
      </c>
      <c r="H7" s="119"/>
      <c r="I7" s="121">
        <v>116</v>
      </c>
      <c r="J7" s="119"/>
      <c r="K7" s="95">
        <v>-0.34364261168400001</v>
      </c>
      <c r="L7" s="20"/>
    </row>
    <row r="8" spans="2:12">
      <c r="B8" s="20"/>
      <c r="C8" s="50">
        <v>39114</v>
      </c>
      <c r="D8" s="84"/>
      <c r="E8" s="121">
        <v>110.6</v>
      </c>
      <c r="F8" s="119"/>
      <c r="G8" s="95">
        <v>0.36297640653399998</v>
      </c>
      <c r="H8" s="119"/>
      <c r="I8" s="121">
        <v>116.4</v>
      </c>
      <c r="J8" s="119"/>
      <c r="K8" s="95">
        <v>0.34482758620699999</v>
      </c>
      <c r="L8" s="20"/>
    </row>
    <row r="9" spans="2:12">
      <c r="B9" s="20"/>
      <c r="C9" s="50">
        <v>39142</v>
      </c>
      <c r="D9" s="84"/>
      <c r="E9" s="121">
        <v>110.4</v>
      </c>
      <c r="F9" s="119"/>
      <c r="G9" s="95">
        <v>-0.18083182640100001</v>
      </c>
      <c r="H9" s="119"/>
      <c r="I9" s="121">
        <v>116.8</v>
      </c>
      <c r="J9" s="119"/>
      <c r="K9" s="95">
        <v>0.34364261168400001</v>
      </c>
      <c r="L9" s="20"/>
    </row>
    <row r="10" spans="2:12">
      <c r="B10" s="20"/>
      <c r="C10" s="50">
        <v>39173</v>
      </c>
      <c r="D10" s="84"/>
      <c r="E10" s="121">
        <v>111.6</v>
      </c>
      <c r="F10" s="119"/>
      <c r="G10" s="95">
        <v>1.086956521739</v>
      </c>
      <c r="H10" s="119"/>
      <c r="I10" s="121">
        <v>117.5</v>
      </c>
      <c r="J10" s="119"/>
      <c r="K10" s="95">
        <v>0.59931506849299998</v>
      </c>
      <c r="L10" s="20"/>
    </row>
    <row r="11" spans="2:12">
      <c r="B11" s="20"/>
      <c r="C11" s="50">
        <v>39203</v>
      </c>
      <c r="D11" s="84"/>
      <c r="E11" s="121">
        <v>111.6</v>
      </c>
      <c r="F11" s="119"/>
      <c r="G11" s="95">
        <v>0</v>
      </c>
      <c r="H11" s="119"/>
      <c r="I11" s="121">
        <v>117.5</v>
      </c>
      <c r="J11" s="119"/>
      <c r="K11" s="95">
        <v>0</v>
      </c>
      <c r="L11" s="20"/>
    </row>
    <row r="12" spans="2:12">
      <c r="B12" s="20"/>
      <c r="C12" s="50">
        <v>39234</v>
      </c>
      <c r="D12" s="84"/>
      <c r="E12" s="121">
        <v>111.8</v>
      </c>
      <c r="F12" s="119"/>
      <c r="G12" s="95">
        <v>0.179211469534</v>
      </c>
      <c r="H12" s="119"/>
      <c r="I12" s="121">
        <v>117.8</v>
      </c>
      <c r="J12" s="119"/>
      <c r="K12" s="95">
        <v>0.255319148936</v>
      </c>
      <c r="L12" s="20"/>
    </row>
    <row r="13" spans="2:12">
      <c r="B13" s="20"/>
      <c r="C13" s="50">
        <v>39264</v>
      </c>
      <c r="D13" s="84"/>
      <c r="E13" s="121">
        <v>112.5</v>
      </c>
      <c r="F13" s="119"/>
      <c r="G13" s="95">
        <v>0.62611806797900005</v>
      </c>
      <c r="H13" s="119"/>
      <c r="I13" s="121">
        <v>117.9</v>
      </c>
      <c r="J13" s="119"/>
      <c r="K13" s="95">
        <v>8.4889643464000006E-2</v>
      </c>
      <c r="L13" s="20"/>
    </row>
    <row r="14" spans="2:12">
      <c r="B14" s="20"/>
      <c r="C14" s="50">
        <v>39295</v>
      </c>
      <c r="D14" s="84"/>
      <c r="E14" s="121">
        <v>111.6</v>
      </c>
      <c r="F14" s="119"/>
      <c r="G14" s="95">
        <v>-0.8</v>
      </c>
      <c r="H14" s="119"/>
      <c r="I14" s="121">
        <v>117.6</v>
      </c>
      <c r="J14" s="119"/>
      <c r="K14" s="95">
        <v>-0.25445292620900001</v>
      </c>
      <c r="L14" s="20"/>
    </row>
    <row r="15" spans="2:12">
      <c r="B15" s="20"/>
      <c r="C15" s="50">
        <v>39326</v>
      </c>
      <c r="D15" s="84"/>
      <c r="E15" s="121">
        <v>112.1</v>
      </c>
      <c r="F15" s="119"/>
      <c r="G15" s="95">
        <v>0.448028673835</v>
      </c>
      <c r="H15" s="119"/>
      <c r="I15" s="121">
        <v>118.9</v>
      </c>
      <c r="J15" s="119"/>
      <c r="K15" s="95">
        <v>1.1054421768710001</v>
      </c>
      <c r="L15" s="20"/>
    </row>
    <row r="16" spans="2:12">
      <c r="B16" s="20"/>
      <c r="C16" s="50">
        <v>39356</v>
      </c>
      <c r="D16" s="84"/>
      <c r="E16" s="121">
        <v>111.3</v>
      </c>
      <c r="F16" s="119"/>
      <c r="G16" s="95">
        <v>-0.71364852810000001</v>
      </c>
      <c r="H16" s="119"/>
      <c r="I16" s="121">
        <v>119.9</v>
      </c>
      <c r="J16" s="119"/>
      <c r="K16" s="95">
        <v>0.84104289318799996</v>
      </c>
      <c r="L16" s="20"/>
    </row>
    <row r="17" spans="2:12">
      <c r="B17" s="20"/>
      <c r="C17" s="50">
        <v>39387</v>
      </c>
      <c r="D17" s="84"/>
      <c r="E17" s="121">
        <v>111.1</v>
      </c>
      <c r="F17" s="119"/>
      <c r="G17" s="95">
        <v>-0.17969451931700001</v>
      </c>
      <c r="H17" s="119"/>
      <c r="I17" s="121">
        <v>120.4</v>
      </c>
      <c r="J17" s="119"/>
      <c r="K17" s="95">
        <v>0.41701417848200001</v>
      </c>
      <c r="L17" s="20"/>
    </row>
    <row r="18" spans="2:12">
      <c r="B18" s="20"/>
      <c r="C18" s="50">
        <v>39417</v>
      </c>
      <c r="D18" s="84"/>
      <c r="E18" s="121">
        <v>111.1</v>
      </c>
      <c r="F18" s="119"/>
      <c r="G18" s="95">
        <v>0</v>
      </c>
      <c r="H18" s="119"/>
      <c r="I18" s="121">
        <v>120.5</v>
      </c>
      <c r="J18" s="119"/>
      <c r="K18" s="95">
        <v>8.3056478404999995E-2</v>
      </c>
      <c r="L18" s="20"/>
    </row>
    <row r="19" spans="2:12">
      <c r="B19" s="20"/>
      <c r="C19" s="50">
        <v>39448</v>
      </c>
      <c r="D19" s="84"/>
      <c r="E19" s="121">
        <v>112.7</v>
      </c>
      <c r="F19" s="119"/>
      <c r="G19" s="95">
        <v>1.440144014401</v>
      </c>
      <c r="H19" s="119"/>
      <c r="I19" s="121">
        <v>120.4</v>
      </c>
      <c r="J19" s="119"/>
      <c r="K19" s="95">
        <v>-8.2987551867000006E-2</v>
      </c>
      <c r="L19" s="20"/>
    </row>
    <row r="20" spans="2:12">
      <c r="B20" s="20"/>
      <c r="C20" s="50">
        <v>39479</v>
      </c>
      <c r="D20" s="84"/>
      <c r="E20" s="121">
        <v>111.7</v>
      </c>
      <c r="F20" s="119"/>
      <c r="G20" s="95">
        <v>-0.88731144631799996</v>
      </c>
      <c r="H20" s="119"/>
      <c r="I20" s="121">
        <v>120.1</v>
      </c>
      <c r="J20" s="119"/>
      <c r="K20" s="95">
        <v>-0.24916943521599999</v>
      </c>
      <c r="L20" s="20"/>
    </row>
    <row r="21" spans="2:12">
      <c r="B21" s="20"/>
      <c r="C21" s="50">
        <v>39508</v>
      </c>
      <c r="D21" s="84"/>
      <c r="E21" s="121">
        <v>111.8</v>
      </c>
      <c r="F21" s="119"/>
      <c r="G21" s="95">
        <v>8.9525514772000006E-2</v>
      </c>
      <c r="H21" s="119"/>
      <c r="I21" s="121">
        <v>121.1</v>
      </c>
      <c r="J21" s="119"/>
      <c r="K21" s="95">
        <v>0.83263946711100001</v>
      </c>
      <c r="L21" s="20"/>
    </row>
    <row r="22" spans="2:12">
      <c r="B22" s="20"/>
      <c r="C22" s="50">
        <v>39539</v>
      </c>
      <c r="D22" s="84"/>
      <c r="E22" s="121">
        <v>111.7</v>
      </c>
      <c r="F22" s="119"/>
      <c r="G22" s="95">
        <v>-8.9445438283000001E-2</v>
      </c>
      <c r="H22" s="119"/>
      <c r="I22" s="121">
        <v>120.5</v>
      </c>
      <c r="J22" s="119"/>
      <c r="K22" s="95">
        <v>-0.49545829892600002</v>
      </c>
      <c r="L22" s="20"/>
    </row>
    <row r="23" spans="2:12">
      <c r="B23" s="20"/>
      <c r="C23" s="50">
        <v>39569</v>
      </c>
      <c r="D23" s="84"/>
      <c r="E23" s="121">
        <v>111.8</v>
      </c>
      <c r="F23" s="119"/>
      <c r="G23" s="95">
        <v>8.9525514772000006E-2</v>
      </c>
      <c r="H23" s="119"/>
      <c r="I23" s="121">
        <v>121.7</v>
      </c>
      <c r="J23" s="119"/>
      <c r="K23" s="95">
        <v>0.99585062240699995</v>
      </c>
      <c r="L23" s="20"/>
    </row>
    <row r="24" spans="2:12">
      <c r="B24" s="20"/>
      <c r="C24" s="50">
        <v>39600</v>
      </c>
      <c r="D24" s="84"/>
      <c r="E24" s="121">
        <v>111.3</v>
      </c>
      <c r="F24" s="119"/>
      <c r="G24" s="95">
        <v>-0.44722719141299999</v>
      </c>
      <c r="H24" s="119"/>
      <c r="I24" s="121">
        <v>121.6</v>
      </c>
      <c r="J24" s="119"/>
      <c r="K24" s="95">
        <v>-8.2169268694E-2</v>
      </c>
      <c r="L24" s="20"/>
    </row>
    <row r="25" spans="2:12">
      <c r="B25" s="20"/>
      <c r="C25" s="50">
        <v>39630</v>
      </c>
      <c r="D25" s="84"/>
      <c r="E25" s="121">
        <v>110.5</v>
      </c>
      <c r="F25" s="119"/>
      <c r="G25" s="95">
        <v>-0.718778077269</v>
      </c>
      <c r="H25" s="119"/>
      <c r="I25" s="121">
        <v>121.2</v>
      </c>
      <c r="J25" s="119"/>
      <c r="K25" s="95">
        <v>-0.32894736842099997</v>
      </c>
      <c r="L25" s="20"/>
    </row>
    <row r="26" spans="2:12">
      <c r="B26" s="20"/>
      <c r="C26" s="50">
        <v>39661</v>
      </c>
      <c r="D26" s="84"/>
      <c r="E26" s="121">
        <v>110.2</v>
      </c>
      <c r="F26" s="119"/>
      <c r="G26" s="95">
        <v>-0.27149321266999998</v>
      </c>
      <c r="H26" s="119"/>
      <c r="I26" s="121">
        <v>120.5</v>
      </c>
      <c r="J26" s="119"/>
      <c r="K26" s="95">
        <v>-0.57755775577599999</v>
      </c>
      <c r="L26" s="20"/>
    </row>
    <row r="27" spans="2:12">
      <c r="B27" s="20"/>
      <c r="C27" s="50">
        <v>39692</v>
      </c>
      <c r="D27" s="84"/>
      <c r="E27" s="121">
        <v>109.2</v>
      </c>
      <c r="F27" s="119"/>
      <c r="G27" s="95">
        <v>-0.90744101633399998</v>
      </c>
      <c r="H27" s="119"/>
      <c r="I27" s="121">
        <v>118.5</v>
      </c>
      <c r="J27" s="119"/>
      <c r="K27" s="95">
        <v>-1.6597510373440001</v>
      </c>
      <c r="L27" s="20"/>
    </row>
    <row r="28" spans="2:12">
      <c r="B28" s="20"/>
      <c r="C28" s="50">
        <v>39722</v>
      </c>
      <c r="D28" s="84"/>
      <c r="E28" s="121">
        <v>109.2</v>
      </c>
      <c r="F28" s="119"/>
      <c r="G28" s="95">
        <v>0</v>
      </c>
      <c r="H28" s="119"/>
      <c r="I28" s="121">
        <v>113.9</v>
      </c>
      <c r="J28" s="119"/>
      <c r="K28" s="95">
        <v>-3.8818565400840002</v>
      </c>
      <c r="L28" s="20"/>
    </row>
    <row r="29" spans="2:12">
      <c r="B29" s="20"/>
      <c r="C29" s="50">
        <v>39753</v>
      </c>
      <c r="D29" s="84"/>
      <c r="E29" s="121">
        <v>106.3</v>
      </c>
      <c r="F29" s="119"/>
      <c r="G29" s="95">
        <v>-2.6556776556780002</v>
      </c>
      <c r="H29" s="119"/>
      <c r="I29" s="121">
        <v>111</v>
      </c>
      <c r="J29" s="119"/>
      <c r="K29" s="95">
        <v>-2.546093064091</v>
      </c>
      <c r="L29" s="20"/>
    </row>
    <row r="30" spans="2:12">
      <c r="B30" s="20"/>
      <c r="C30" s="50">
        <v>39783</v>
      </c>
      <c r="D30" s="84"/>
      <c r="E30" s="121">
        <v>103.8</v>
      </c>
      <c r="F30" s="119"/>
      <c r="G30" s="95">
        <v>-2.351834430856</v>
      </c>
      <c r="H30" s="119"/>
      <c r="I30" s="121">
        <v>107.1</v>
      </c>
      <c r="J30" s="119"/>
      <c r="K30" s="95">
        <v>-3.5135135135139999</v>
      </c>
      <c r="L30" s="20"/>
    </row>
    <row r="31" spans="2:12">
      <c r="B31" s="20"/>
      <c r="C31" s="50">
        <v>39814</v>
      </c>
      <c r="D31" s="84"/>
      <c r="E31" s="121">
        <v>100.5</v>
      </c>
      <c r="F31" s="119"/>
      <c r="G31" s="95">
        <v>-3.1791907514450002</v>
      </c>
      <c r="H31" s="119"/>
      <c r="I31" s="121">
        <v>106.6</v>
      </c>
      <c r="J31" s="119"/>
      <c r="K31" s="95">
        <v>-0.46685340803000003</v>
      </c>
      <c r="L31" s="20"/>
    </row>
    <row r="32" spans="2:12">
      <c r="B32" s="20"/>
      <c r="C32" s="50">
        <v>39845</v>
      </c>
      <c r="D32" s="84"/>
      <c r="E32" s="121">
        <v>100</v>
      </c>
      <c r="F32" s="119"/>
      <c r="G32" s="95">
        <v>-0.49751243781100002</v>
      </c>
      <c r="H32" s="119"/>
      <c r="I32" s="121">
        <v>106</v>
      </c>
      <c r="J32" s="119"/>
      <c r="K32" s="95">
        <v>-0.56285178236400002</v>
      </c>
      <c r="L32" s="20"/>
    </row>
    <row r="33" spans="2:12">
      <c r="B33" s="20"/>
      <c r="C33" s="50">
        <v>39873</v>
      </c>
      <c r="D33" s="84"/>
      <c r="E33" s="121">
        <v>99.1</v>
      </c>
      <c r="F33" s="119"/>
      <c r="G33" s="95">
        <v>-0.9</v>
      </c>
      <c r="H33" s="119"/>
      <c r="I33" s="121">
        <v>106.3</v>
      </c>
      <c r="J33" s="119"/>
      <c r="K33" s="95">
        <v>0.28301886792499997</v>
      </c>
      <c r="L33" s="20"/>
    </row>
    <row r="34" spans="2:12">
      <c r="B34" s="20"/>
      <c r="C34" s="50">
        <v>39904</v>
      </c>
      <c r="D34" s="84"/>
      <c r="E34" s="121">
        <v>98.4</v>
      </c>
      <c r="F34" s="119"/>
      <c r="G34" s="95">
        <v>-0.70635721493400005</v>
      </c>
      <c r="H34" s="119"/>
      <c r="I34" s="121">
        <v>108.1</v>
      </c>
      <c r="J34" s="119"/>
      <c r="K34" s="95">
        <v>1.6933207902159999</v>
      </c>
      <c r="L34" s="20"/>
    </row>
    <row r="35" spans="2:12">
      <c r="B35" s="20"/>
      <c r="C35" s="50">
        <v>39934</v>
      </c>
      <c r="D35" s="84"/>
      <c r="E35" s="121">
        <v>96.2</v>
      </c>
      <c r="F35" s="119"/>
      <c r="G35" s="95">
        <v>-2.2357723577240001</v>
      </c>
      <c r="H35" s="119"/>
      <c r="I35" s="121">
        <v>108.4</v>
      </c>
      <c r="J35" s="119"/>
      <c r="K35" s="95">
        <v>0.27752081406099999</v>
      </c>
      <c r="L35" s="20"/>
    </row>
    <row r="36" spans="2:12">
      <c r="B36" s="20"/>
      <c r="C36" s="50">
        <v>39965</v>
      </c>
      <c r="D36" s="84"/>
      <c r="E36" s="121">
        <v>97.2</v>
      </c>
      <c r="F36" s="119"/>
      <c r="G36" s="95">
        <v>1.039501039501</v>
      </c>
      <c r="H36" s="119"/>
      <c r="I36" s="121">
        <v>109.9</v>
      </c>
      <c r="J36" s="119"/>
      <c r="K36" s="95">
        <v>1.3837638376379999</v>
      </c>
      <c r="L36" s="20"/>
    </row>
    <row r="37" spans="2:12">
      <c r="B37" s="20"/>
      <c r="C37" s="50">
        <v>39995</v>
      </c>
      <c r="D37" s="84"/>
      <c r="E37" s="121">
        <v>98.3</v>
      </c>
      <c r="F37" s="119"/>
      <c r="G37" s="95">
        <v>1.131687242798</v>
      </c>
      <c r="H37" s="119"/>
      <c r="I37" s="121">
        <v>110.4</v>
      </c>
      <c r="J37" s="119"/>
      <c r="K37" s="95">
        <v>0.454959053685</v>
      </c>
      <c r="L37" s="20"/>
    </row>
    <row r="38" spans="2:12">
      <c r="B38" s="20"/>
      <c r="C38" s="50">
        <v>40026</v>
      </c>
      <c r="D38" s="84"/>
      <c r="E38" s="121">
        <v>96.7</v>
      </c>
      <c r="F38" s="119"/>
      <c r="G38" s="95">
        <v>-1.6276703967449999</v>
      </c>
      <c r="H38" s="119"/>
      <c r="I38" s="121">
        <v>110.9</v>
      </c>
      <c r="J38" s="119"/>
      <c r="K38" s="95">
        <v>0.45289855072500002</v>
      </c>
      <c r="L38" s="20"/>
    </row>
    <row r="39" spans="2:12">
      <c r="B39" s="20"/>
      <c r="C39" s="50">
        <v>40057</v>
      </c>
      <c r="D39" s="84"/>
      <c r="E39" s="121">
        <v>97</v>
      </c>
      <c r="F39" s="119"/>
      <c r="G39" s="95">
        <v>0.310237849018</v>
      </c>
      <c r="H39" s="119"/>
      <c r="I39" s="121">
        <v>111.1</v>
      </c>
      <c r="J39" s="119"/>
      <c r="K39" s="95">
        <v>0.18034265103700001</v>
      </c>
      <c r="L39" s="20"/>
    </row>
    <row r="40" spans="2:12">
      <c r="B40" s="20"/>
      <c r="C40" s="50">
        <v>40087</v>
      </c>
      <c r="D40" s="84"/>
      <c r="E40" s="121">
        <v>97.5</v>
      </c>
      <c r="F40" s="119"/>
      <c r="G40" s="95">
        <v>0.51546391752599996</v>
      </c>
      <c r="H40" s="119"/>
      <c r="I40" s="121">
        <v>112.2</v>
      </c>
      <c r="J40" s="119"/>
      <c r="K40" s="95">
        <v>0.99009900990099997</v>
      </c>
      <c r="L40" s="20"/>
    </row>
    <row r="41" spans="2:12">
      <c r="B41" s="20"/>
      <c r="C41" s="50">
        <v>40118</v>
      </c>
      <c r="D41" s="84"/>
      <c r="E41" s="121">
        <v>98.9</v>
      </c>
      <c r="F41" s="119"/>
      <c r="G41" s="95">
        <v>1.435897435897</v>
      </c>
      <c r="H41" s="119"/>
      <c r="I41" s="121">
        <v>113.6</v>
      </c>
      <c r="J41" s="119"/>
      <c r="K41" s="95">
        <v>1.247771836007</v>
      </c>
      <c r="L41" s="20"/>
    </row>
    <row r="42" spans="2:12">
      <c r="B42" s="20"/>
      <c r="C42" s="50">
        <v>40148</v>
      </c>
      <c r="D42" s="84"/>
      <c r="E42" s="121">
        <v>100.2</v>
      </c>
      <c r="F42" s="119"/>
      <c r="G42" s="95">
        <v>1.3144590495449999</v>
      </c>
      <c r="H42" s="119"/>
      <c r="I42" s="121">
        <v>114.2</v>
      </c>
      <c r="J42" s="119"/>
      <c r="K42" s="95">
        <v>0.52816901408500005</v>
      </c>
      <c r="L42" s="20"/>
    </row>
    <row r="43" spans="2:12">
      <c r="B43" s="20"/>
      <c r="C43" s="50">
        <v>40179</v>
      </c>
      <c r="D43" s="84"/>
      <c r="E43" s="121">
        <v>98.4</v>
      </c>
      <c r="F43" s="119"/>
      <c r="G43" s="95">
        <v>-1.796407185629</v>
      </c>
      <c r="H43" s="119"/>
      <c r="I43" s="121">
        <v>114.9</v>
      </c>
      <c r="J43" s="119"/>
      <c r="K43" s="95">
        <v>0.61295971978999997</v>
      </c>
      <c r="L43" s="20"/>
    </row>
    <row r="44" spans="2:12">
      <c r="B44" s="20"/>
      <c r="C44" s="50">
        <v>40210</v>
      </c>
      <c r="D44" s="84"/>
      <c r="E44" s="121">
        <v>100.2</v>
      </c>
      <c r="F44" s="119"/>
      <c r="G44" s="95">
        <v>1.829268292683</v>
      </c>
      <c r="H44" s="119"/>
      <c r="I44" s="121">
        <v>115.5</v>
      </c>
      <c r="J44" s="119"/>
      <c r="K44" s="95">
        <v>0.52219321148800002</v>
      </c>
      <c r="L44" s="20"/>
    </row>
    <row r="45" spans="2:12">
      <c r="B45" s="20"/>
      <c r="C45" s="50">
        <v>40238</v>
      </c>
      <c r="D45" s="84"/>
      <c r="E45" s="121">
        <v>101.4</v>
      </c>
      <c r="F45" s="119"/>
      <c r="G45" s="95">
        <v>1.1976047904189999</v>
      </c>
      <c r="H45" s="119"/>
      <c r="I45" s="121">
        <v>116.6</v>
      </c>
      <c r="J45" s="119"/>
      <c r="K45" s="95">
        <v>0.95238095238099996</v>
      </c>
      <c r="L45" s="20"/>
    </row>
    <row r="46" spans="2:12">
      <c r="B46" s="20"/>
      <c r="C46" s="50">
        <v>40269</v>
      </c>
      <c r="D46" s="84"/>
      <c r="E46" s="121">
        <v>101.3</v>
      </c>
      <c r="F46" s="119"/>
      <c r="G46" s="95">
        <v>-9.8619329389000004E-2</v>
      </c>
      <c r="H46" s="119"/>
      <c r="I46" s="121">
        <v>117.5</v>
      </c>
      <c r="J46" s="119"/>
      <c r="K46" s="95">
        <v>0.77186963979400003</v>
      </c>
      <c r="L46" s="20"/>
    </row>
    <row r="47" spans="2:12">
      <c r="B47" s="20"/>
      <c r="C47" s="50">
        <v>40299</v>
      </c>
      <c r="D47" s="84"/>
      <c r="E47" s="121">
        <v>101.2</v>
      </c>
      <c r="F47" s="119"/>
      <c r="G47" s="95">
        <v>-9.8716683119000004E-2</v>
      </c>
      <c r="H47" s="119"/>
      <c r="I47" s="121">
        <v>116.5</v>
      </c>
      <c r="J47" s="119"/>
      <c r="K47" s="95">
        <v>-0.85106382978700001</v>
      </c>
      <c r="L47" s="20"/>
    </row>
    <row r="48" spans="2:12">
      <c r="B48" s="20"/>
      <c r="C48" s="50">
        <v>40330</v>
      </c>
      <c r="D48" s="84"/>
      <c r="E48" s="121">
        <v>101.5</v>
      </c>
      <c r="F48" s="119"/>
      <c r="G48" s="95">
        <v>0.296442687747</v>
      </c>
      <c r="H48" s="119"/>
      <c r="I48" s="121">
        <v>115.9</v>
      </c>
      <c r="J48" s="119"/>
      <c r="K48" s="95">
        <v>-0.51502145922700004</v>
      </c>
      <c r="L48" s="20"/>
    </row>
    <row r="49" spans="2:14">
      <c r="B49" s="20"/>
      <c r="C49" s="50">
        <v>40360</v>
      </c>
      <c r="D49" s="84"/>
      <c r="E49" s="121">
        <v>101.7</v>
      </c>
      <c r="F49" s="119"/>
      <c r="G49" s="95">
        <v>0.19704433497500001</v>
      </c>
      <c r="H49" s="119"/>
      <c r="I49" s="121">
        <v>116.2</v>
      </c>
      <c r="J49" s="119"/>
      <c r="K49" s="95">
        <v>0.25884383088899998</v>
      </c>
      <c r="L49" s="20"/>
    </row>
    <row r="50" spans="2:14">
      <c r="B50" s="20"/>
      <c r="C50" s="50">
        <v>40391</v>
      </c>
      <c r="D50" s="84"/>
      <c r="E50" s="121">
        <v>102.3</v>
      </c>
      <c r="F50" s="119"/>
      <c r="G50" s="95">
        <v>0.58997050147499996</v>
      </c>
      <c r="H50" s="119"/>
      <c r="I50" s="121">
        <v>116.3</v>
      </c>
      <c r="J50" s="119"/>
      <c r="K50" s="95">
        <v>8.6058519792999999E-2</v>
      </c>
      <c r="L50" s="20"/>
    </row>
    <row r="51" spans="2:14" ht="5.0999999999999996" customHeight="1">
      <c r="B51" s="20"/>
      <c r="C51" s="30"/>
      <c r="D51" s="30"/>
      <c r="E51" s="30"/>
      <c r="F51" s="30"/>
      <c r="G51" s="30"/>
      <c r="H51" s="30"/>
      <c r="I51" s="30"/>
      <c r="J51" s="30"/>
      <c r="K51" s="30"/>
      <c r="L51" s="20"/>
    </row>
    <row r="52" spans="2:14" ht="16.5" customHeight="1">
      <c r="B52" s="20"/>
      <c r="C52" s="215" t="s">
        <v>148</v>
      </c>
      <c r="D52" s="215"/>
      <c r="E52" s="215"/>
      <c r="F52" s="215"/>
      <c r="G52" s="215"/>
      <c r="H52" s="215"/>
      <c r="I52" s="215"/>
      <c r="J52" s="215"/>
      <c r="K52" s="215"/>
      <c r="L52" s="20"/>
    </row>
    <row r="53" spans="2:14" ht="12.75" customHeight="1">
      <c r="B53" s="20"/>
      <c r="C53" s="84" t="s">
        <v>149</v>
      </c>
      <c r="D53" s="120"/>
      <c r="E53" s="120"/>
      <c r="F53" s="120"/>
      <c r="G53" s="120"/>
      <c r="H53" s="120"/>
      <c r="I53" s="120"/>
      <c r="J53" s="117"/>
      <c r="K53" s="117"/>
      <c r="L53" s="117"/>
      <c r="M53" s="113"/>
      <c r="N53" s="113"/>
    </row>
  </sheetData>
  <mergeCells count="4">
    <mergeCell ref="E4:G4"/>
    <mergeCell ref="I4:K4"/>
    <mergeCell ref="C2:K2"/>
    <mergeCell ref="C52:K52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J51"/>
  <sheetViews>
    <sheetView workbookViewId="0"/>
  </sheetViews>
  <sheetFormatPr baseColWidth="10" defaultRowHeight="12.75"/>
  <cols>
    <col min="1" max="1" width="5.7109375" customWidth="1"/>
    <col min="2" max="2" width="0.85546875" customWidth="1"/>
    <col min="4" max="4" width="1.7109375" customWidth="1"/>
    <col min="5" max="5" width="15.85546875" customWidth="1"/>
    <col min="6" max="6" width="1.7109375" customWidth="1"/>
    <col min="7" max="7" width="15.85546875" customWidth="1"/>
    <col min="8" max="8" width="1.7109375" customWidth="1"/>
    <col min="9" max="9" width="15.85546875" customWidth="1"/>
    <col min="10" max="10" width="0.85546875" customWidth="1"/>
  </cols>
  <sheetData>
    <row r="2" spans="2:10" s="13" customFormat="1" ht="27" customHeight="1">
      <c r="B2" s="44"/>
      <c r="C2" s="216" t="s">
        <v>176</v>
      </c>
      <c r="D2" s="217"/>
      <c r="E2" s="218"/>
      <c r="F2" s="218"/>
      <c r="G2" s="218"/>
      <c r="H2" s="218"/>
      <c r="I2" s="219"/>
      <c r="J2" s="44"/>
    </row>
    <row r="3" spans="2:10" s="44" customFormat="1" ht="4.5" customHeight="1">
      <c r="C3" s="39"/>
      <c r="D3" s="39"/>
      <c r="E3" s="39"/>
      <c r="F3" s="39"/>
      <c r="G3" s="39"/>
      <c r="H3" s="39"/>
      <c r="I3" s="39"/>
    </row>
    <row r="4" spans="2:10" ht="13.5" customHeight="1">
      <c r="B4" s="20"/>
      <c r="C4" s="221" t="s">
        <v>26</v>
      </c>
      <c r="D4" s="47"/>
      <c r="E4" s="221" t="s">
        <v>6</v>
      </c>
      <c r="F4" s="39"/>
      <c r="G4" s="221" t="s">
        <v>5</v>
      </c>
      <c r="H4" s="39"/>
      <c r="I4" s="221" t="s">
        <v>219</v>
      </c>
      <c r="J4" s="20"/>
    </row>
    <row r="5" spans="2:10" ht="12.75" customHeight="1">
      <c r="B5" s="20"/>
      <c r="C5" s="222"/>
      <c r="D5" s="47"/>
      <c r="E5" s="222"/>
      <c r="F5" s="47"/>
      <c r="G5" s="222"/>
      <c r="H5" s="47"/>
      <c r="I5" s="222"/>
      <c r="J5" s="20"/>
    </row>
    <row r="6" spans="2:10">
      <c r="B6" s="20"/>
      <c r="C6" s="223"/>
      <c r="D6" s="47"/>
      <c r="E6" s="223"/>
      <c r="F6" s="47"/>
      <c r="G6" s="223"/>
      <c r="H6" s="47"/>
      <c r="I6" s="223"/>
      <c r="J6" s="20"/>
    </row>
    <row r="7" spans="2:10">
      <c r="B7" s="20"/>
      <c r="C7" s="54" t="s">
        <v>27</v>
      </c>
      <c r="D7" s="21"/>
      <c r="E7" s="18">
        <v>2.56</v>
      </c>
      <c r="F7" s="47"/>
      <c r="G7" s="18"/>
      <c r="H7" s="47"/>
      <c r="I7" s="49">
        <v>998892</v>
      </c>
      <c r="J7" s="20"/>
    </row>
    <row r="8" spans="2:10">
      <c r="B8" s="20"/>
      <c r="C8" s="54" t="s">
        <v>28</v>
      </c>
      <c r="D8" s="21"/>
      <c r="E8" s="18">
        <v>2.85</v>
      </c>
      <c r="F8" s="21"/>
      <c r="G8" s="18"/>
      <c r="H8" s="21"/>
      <c r="I8" s="49">
        <v>1115238</v>
      </c>
      <c r="J8" s="20"/>
    </row>
    <row r="9" spans="2:10">
      <c r="B9" s="20"/>
      <c r="C9" s="54" t="s">
        <v>31</v>
      </c>
      <c r="D9" s="25"/>
      <c r="E9" s="18">
        <v>2.33</v>
      </c>
      <c r="F9" s="21"/>
      <c r="G9" s="18"/>
      <c r="H9" s="21"/>
      <c r="I9" s="49">
        <v>915418</v>
      </c>
      <c r="J9" s="20"/>
    </row>
    <row r="10" spans="2:10">
      <c r="B10" s="20"/>
      <c r="C10" s="54" t="s">
        <v>32</v>
      </c>
      <c r="D10" s="25"/>
      <c r="E10" s="18">
        <v>2.88</v>
      </c>
      <c r="F10" s="25"/>
      <c r="G10" s="18"/>
      <c r="H10" s="25"/>
      <c r="I10" s="49">
        <v>1128637</v>
      </c>
      <c r="J10" s="20"/>
    </row>
    <row r="11" spans="2:10">
      <c r="B11" s="20"/>
      <c r="C11" s="54" t="s">
        <v>29</v>
      </c>
      <c r="D11" s="25"/>
      <c r="E11" s="18">
        <v>2.5499999999999998</v>
      </c>
      <c r="F11" s="25"/>
      <c r="G11" s="18"/>
      <c r="H11" s="25"/>
      <c r="I11" s="49">
        <v>996132</v>
      </c>
      <c r="J11" s="20"/>
    </row>
    <row r="12" spans="2:10">
      <c r="B12" s="20"/>
      <c r="C12" s="54" t="s">
        <v>30</v>
      </c>
      <c r="D12" s="25"/>
      <c r="E12" s="18">
        <v>2.78</v>
      </c>
      <c r="F12" s="25"/>
      <c r="G12" s="18"/>
      <c r="H12" s="25"/>
      <c r="I12" s="49">
        <v>1102953</v>
      </c>
      <c r="J12" s="20"/>
    </row>
    <row r="13" spans="2:10">
      <c r="B13" s="20"/>
      <c r="C13" s="54" t="s">
        <v>33</v>
      </c>
      <c r="D13" s="25"/>
      <c r="E13" s="18">
        <v>2.81</v>
      </c>
      <c r="F13" s="25"/>
      <c r="G13" s="18"/>
      <c r="H13" s="25"/>
      <c r="I13" s="49">
        <v>1119559</v>
      </c>
      <c r="J13" s="20"/>
    </row>
    <row r="14" spans="2:10">
      <c r="B14" s="20"/>
      <c r="C14" s="54" t="s">
        <v>34</v>
      </c>
      <c r="D14" s="25"/>
      <c r="E14" s="18">
        <v>3.23</v>
      </c>
      <c r="F14" s="25"/>
      <c r="G14" s="18"/>
      <c r="H14" s="25"/>
      <c r="I14" s="49">
        <v>1288301</v>
      </c>
      <c r="J14" s="20"/>
    </row>
    <row r="15" spans="2:10">
      <c r="B15" s="20"/>
      <c r="C15" s="54" t="s">
        <v>35</v>
      </c>
      <c r="D15" s="25"/>
      <c r="E15" s="18">
        <v>2.86</v>
      </c>
      <c r="F15" s="25"/>
      <c r="G15" s="18"/>
      <c r="H15" s="25"/>
      <c r="I15" s="49">
        <v>1145570</v>
      </c>
      <c r="J15" s="20"/>
    </row>
    <row r="16" spans="2:10">
      <c r="B16" s="20"/>
      <c r="C16" s="54" t="s">
        <v>36</v>
      </c>
      <c r="D16" s="25"/>
      <c r="E16" s="18">
        <v>3.13</v>
      </c>
      <c r="F16" s="25"/>
      <c r="G16" s="18"/>
      <c r="H16" s="25"/>
      <c r="I16" s="49">
        <v>1259213</v>
      </c>
      <c r="J16" s="20"/>
    </row>
    <row r="17" spans="2:10">
      <c r="B17" s="20"/>
      <c r="C17" s="54" t="s">
        <v>37</v>
      </c>
      <c r="D17" s="25"/>
      <c r="E17" s="18">
        <v>2.69</v>
      </c>
      <c r="F17" s="25"/>
      <c r="G17" s="18"/>
      <c r="H17" s="25"/>
      <c r="I17" s="49">
        <v>1080520</v>
      </c>
      <c r="J17" s="20"/>
    </row>
    <row r="18" spans="2:10">
      <c r="B18" s="20"/>
      <c r="C18" s="54" t="s">
        <v>38</v>
      </c>
      <c r="D18" s="25"/>
      <c r="E18" s="18">
        <v>3.08</v>
      </c>
      <c r="F18" s="25"/>
      <c r="G18" s="18"/>
      <c r="H18" s="25"/>
      <c r="I18" s="49">
        <v>1245523</v>
      </c>
      <c r="J18" s="20"/>
    </row>
    <row r="19" spans="2:10">
      <c r="B19" s="20"/>
      <c r="C19" s="54" t="s">
        <v>39</v>
      </c>
      <c r="D19" s="25"/>
      <c r="E19" s="18">
        <v>2.96</v>
      </c>
      <c r="F19" s="25"/>
      <c r="G19" s="18"/>
      <c r="H19" s="25"/>
      <c r="I19" s="49">
        <v>1195613</v>
      </c>
      <c r="J19" s="20"/>
    </row>
    <row r="20" spans="2:10">
      <c r="B20" s="20"/>
      <c r="C20" s="54" t="s">
        <v>40</v>
      </c>
      <c r="D20" s="25"/>
      <c r="E20" s="18">
        <v>4.03</v>
      </c>
      <c r="F20" s="25"/>
      <c r="G20" s="18"/>
      <c r="H20" s="25"/>
      <c r="I20" s="49">
        <v>1665674</v>
      </c>
      <c r="J20" s="20"/>
    </row>
    <row r="21" spans="2:10">
      <c r="B21" s="20"/>
      <c r="C21" s="54" t="s">
        <v>41</v>
      </c>
      <c r="D21" s="25"/>
      <c r="E21" s="18">
        <v>3.56</v>
      </c>
      <c r="F21" s="25"/>
      <c r="G21" s="18"/>
      <c r="H21" s="25"/>
      <c r="I21" s="49">
        <v>1468621</v>
      </c>
      <c r="J21" s="20"/>
    </row>
    <row r="22" spans="2:10">
      <c r="B22" s="20"/>
      <c r="C22" s="54" t="s">
        <v>42</v>
      </c>
      <c r="D22" s="25"/>
      <c r="E22" s="18">
        <v>4.0199999999999996</v>
      </c>
      <c r="F22" s="25"/>
      <c r="G22" s="18"/>
      <c r="H22" s="25"/>
      <c r="I22" s="49">
        <v>1671588</v>
      </c>
      <c r="J22" s="20"/>
    </row>
    <row r="23" spans="2:10">
      <c r="B23" s="20"/>
      <c r="C23" s="54" t="s">
        <v>43</v>
      </c>
      <c r="D23" s="25"/>
      <c r="E23" s="18">
        <v>3.66</v>
      </c>
      <c r="F23" s="25"/>
      <c r="G23" s="18"/>
      <c r="H23" s="25"/>
      <c r="I23" s="49">
        <v>1539752</v>
      </c>
      <c r="J23" s="20"/>
    </row>
    <row r="24" spans="2:10">
      <c r="B24" s="20"/>
      <c r="C24" s="54" t="s">
        <v>44</v>
      </c>
      <c r="D24" s="25"/>
      <c r="E24" s="18">
        <v>4.24</v>
      </c>
      <c r="F24" s="25"/>
      <c r="G24" s="18"/>
      <c r="H24" s="25"/>
      <c r="I24" s="49">
        <v>1791061</v>
      </c>
      <c r="J24" s="20"/>
    </row>
    <row r="25" spans="2:10">
      <c r="B25" s="20"/>
      <c r="C25" s="54" t="s">
        <v>45</v>
      </c>
      <c r="D25" s="25"/>
      <c r="E25" s="18">
        <v>3.74</v>
      </c>
      <c r="F25" s="25"/>
      <c r="G25" s="18"/>
      <c r="H25" s="25"/>
      <c r="I25" s="49">
        <v>1568868</v>
      </c>
      <c r="J25" s="20"/>
    </row>
    <row r="26" spans="2:10">
      <c r="B26" s="20"/>
      <c r="C26" s="54" t="s">
        <v>46</v>
      </c>
      <c r="D26" s="25"/>
      <c r="E26" s="18">
        <v>3.8843000000000001</v>
      </c>
      <c r="F26" s="25"/>
      <c r="G26" s="18">
        <v>3.8121499999999999</v>
      </c>
      <c r="H26" s="25"/>
      <c r="I26" s="49">
        <v>1639787</v>
      </c>
      <c r="J26" s="20"/>
    </row>
    <row r="27" spans="2:10">
      <c r="B27" s="20"/>
      <c r="C27" s="54" t="s">
        <v>10</v>
      </c>
      <c r="D27" s="25"/>
      <c r="E27" s="18">
        <v>3.5068000000000001</v>
      </c>
      <c r="F27" s="25"/>
      <c r="G27" s="18">
        <v>3.6955499999999999</v>
      </c>
      <c r="H27" s="25"/>
      <c r="I27" s="49">
        <v>1482492</v>
      </c>
      <c r="J27" s="20"/>
    </row>
    <row r="28" spans="2:10">
      <c r="B28" s="20"/>
      <c r="C28" s="54" t="s">
        <v>11</v>
      </c>
      <c r="D28" s="25"/>
      <c r="E28" s="18">
        <v>3.7946</v>
      </c>
      <c r="F28" s="25"/>
      <c r="G28" s="18">
        <v>3.6507000000000001</v>
      </c>
      <c r="H28" s="25"/>
      <c r="I28" s="49">
        <v>1634331</v>
      </c>
      <c r="J28" s="20"/>
    </row>
    <row r="29" spans="2:10">
      <c r="B29" s="20"/>
      <c r="C29" s="54" t="s">
        <v>12</v>
      </c>
      <c r="D29" s="25"/>
      <c r="E29" s="18">
        <v>3.1263999999999998</v>
      </c>
      <c r="F29" s="25"/>
      <c r="G29" s="18">
        <v>3.4604999999999997</v>
      </c>
      <c r="H29" s="25"/>
      <c r="I29" s="49">
        <v>1351603</v>
      </c>
      <c r="J29" s="20"/>
    </row>
    <row r="30" spans="2:10">
      <c r="B30" s="20"/>
      <c r="C30" s="54" t="s">
        <v>47</v>
      </c>
      <c r="D30" s="25"/>
      <c r="E30" s="18">
        <v>3.5341999999999998</v>
      </c>
      <c r="F30" s="25"/>
      <c r="G30" s="18">
        <v>3.3302999999999998</v>
      </c>
      <c r="H30" s="25"/>
      <c r="I30" s="49">
        <v>1528549</v>
      </c>
      <c r="J30" s="20"/>
    </row>
    <row r="31" spans="2:10">
      <c r="B31" s="20"/>
      <c r="C31" s="54" t="s">
        <v>13</v>
      </c>
      <c r="D31" s="25"/>
      <c r="E31" s="18">
        <v>3.1616</v>
      </c>
      <c r="F31" s="25"/>
      <c r="G31" s="18">
        <v>3.3479000000000001</v>
      </c>
      <c r="H31" s="25"/>
      <c r="I31" s="49">
        <v>1377701</v>
      </c>
      <c r="J31" s="20"/>
    </row>
    <row r="32" spans="2:10">
      <c r="B32" s="20"/>
      <c r="C32" s="54" t="s">
        <v>14</v>
      </c>
      <c r="D32" s="25"/>
      <c r="E32" s="18">
        <v>4.0210699999999999</v>
      </c>
      <c r="F32" s="25"/>
      <c r="G32" s="18">
        <v>3.5913349999999999</v>
      </c>
      <c r="H32" s="25"/>
      <c r="I32" s="49">
        <v>1784910</v>
      </c>
      <c r="J32" s="20"/>
    </row>
    <row r="33" spans="2:10">
      <c r="B33" s="20"/>
      <c r="C33" s="54" t="s">
        <v>15</v>
      </c>
      <c r="D33" s="25"/>
      <c r="E33" s="18">
        <v>3.6017999999999999</v>
      </c>
      <c r="F33" s="25"/>
      <c r="G33" s="18">
        <v>3.8114349999999999</v>
      </c>
      <c r="H33" s="25"/>
      <c r="I33" s="49">
        <v>1600891</v>
      </c>
      <c r="J33" s="20"/>
    </row>
    <row r="34" spans="2:10">
      <c r="B34" s="20"/>
      <c r="C34" s="54" t="s">
        <v>48</v>
      </c>
      <c r="D34" s="25"/>
      <c r="E34" s="18">
        <v>3.9592000000000001</v>
      </c>
      <c r="F34" s="25"/>
      <c r="G34" s="18">
        <v>3.7805</v>
      </c>
      <c r="H34" s="25"/>
      <c r="I34" s="49">
        <v>1747929</v>
      </c>
      <c r="J34" s="20"/>
    </row>
    <row r="35" spans="2:10">
      <c r="B35" s="20"/>
      <c r="C35" s="54" t="s">
        <v>16</v>
      </c>
      <c r="D35" s="25"/>
      <c r="E35" s="18">
        <v>3.3891800000000001</v>
      </c>
      <c r="F35" s="25"/>
      <c r="G35" s="18">
        <v>3.6741900000000003</v>
      </c>
      <c r="H35" s="25"/>
      <c r="I35" s="49">
        <v>1505196</v>
      </c>
      <c r="J35" s="20"/>
    </row>
    <row r="36" spans="2:10">
      <c r="B36" s="20"/>
      <c r="C36" s="54" t="s">
        <v>17</v>
      </c>
      <c r="D36" s="25"/>
      <c r="E36" s="18">
        <v>3.9195000000000002</v>
      </c>
      <c r="F36" s="25"/>
      <c r="G36" s="18">
        <v>3.6543400000000004</v>
      </c>
      <c r="H36" s="25"/>
      <c r="I36" s="49">
        <v>1750734</v>
      </c>
      <c r="J36" s="20"/>
    </row>
    <row r="37" spans="2:10">
      <c r="B37" s="20"/>
      <c r="C37" s="54" t="s">
        <v>18</v>
      </c>
      <c r="D37" s="25"/>
      <c r="E37" s="18">
        <v>3.5423499999999999</v>
      </c>
      <c r="F37" s="25"/>
      <c r="G37" s="18">
        <v>3.730925</v>
      </c>
      <c r="H37" s="25"/>
      <c r="I37" s="49">
        <v>1616081</v>
      </c>
      <c r="J37" s="20"/>
    </row>
    <row r="38" spans="2:10">
      <c r="B38" s="20"/>
      <c r="C38" s="54" t="s">
        <v>49</v>
      </c>
      <c r="D38" s="25"/>
      <c r="E38" s="18">
        <v>3.9453299999999998</v>
      </c>
      <c r="F38" s="25"/>
      <c r="G38" s="18">
        <v>3.7438399999999996</v>
      </c>
      <c r="H38" s="25"/>
      <c r="I38" s="49">
        <v>1779344</v>
      </c>
      <c r="J38" s="20"/>
    </row>
    <row r="39" spans="2:10">
      <c r="B39" s="20"/>
      <c r="C39" s="54" t="s">
        <v>19</v>
      </c>
      <c r="D39" s="25"/>
      <c r="E39" s="18">
        <v>3.5048499999999998</v>
      </c>
      <c r="F39" s="25"/>
      <c r="G39" s="18">
        <v>3.7250899999999998</v>
      </c>
      <c r="H39" s="25"/>
      <c r="I39" s="49">
        <v>1593307</v>
      </c>
      <c r="J39" s="20"/>
    </row>
    <row r="40" spans="2:10">
      <c r="B40" s="20"/>
      <c r="C40" s="54" t="s">
        <v>20</v>
      </c>
      <c r="D40" s="25"/>
      <c r="E40" s="18">
        <v>4.1939399999999996</v>
      </c>
      <c r="F40" s="25"/>
      <c r="G40" s="18">
        <v>3.8493949999999995</v>
      </c>
      <c r="H40" s="25"/>
      <c r="I40" s="49">
        <v>1909728</v>
      </c>
      <c r="J40" s="20"/>
    </row>
    <row r="41" spans="2:10">
      <c r="B41" s="20"/>
      <c r="C41" s="54" t="s">
        <v>21</v>
      </c>
      <c r="D41" s="25"/>
      <c r="E41" s="18">
        <v>4.2555800000000001</v>
      </c>
      <c r="F41" s="25"/>
      <c r="G41" s="18">
        <v>4.2247599999999998</v>
      </c>
      <c r="H41" s="25"/>
      <c r="I41" s="49">
        <v>1922596</v>
      </c>
      <c r="J41" s="20"/>
    </row>
    <row r="42" spans="2:10">
      <c r="B42" s="20"/>
      <c r="C42" s="54" t="s">
        <v>50</v>
      </c>
      <c r="D42" s="25"/>
      <c r="E42" s="18">
        <v>5.0629299999999997</v>
      </c>
      <c r="F42" s="25"/>
      <c r="G42" s="18">
        <v>4.6592549999999999</v>
      </c>
      <c r="H42" s="25"/>
      <c r="I42" s="49">
        <v>2288659</v>
      </c>
      <c r="J42" s="20"/>
    </row>
    <row r="43" spans="2:10">
      <c r="B43" s="20"/>
      <c r="C43" s="54" t="s">
        <v>22</v>
      </c>
      <c r="D43" s="21"/>
      <c r="E43" s="18">
        <v>5.1741599999999996</v>
      </c>
      <c r="F43" s="25"/>
      <c r="G43" s="18">
        <v>5.1185449999999992</v>
      </c>
      <c r="H43" s="25"/>
      <c r="I43" s="49">
        <v>2365074</v>
      </c>
      <c r="J43" s="20"/>
    </row>
    <row r="44" spans="2:10">
      <c r="B44" s="20"/>
      <c r="C44" s="58" t="s">
        <v>23</v>
      </c>
      <c r="D44" s="21"/>
      <c r="E44" s="59">
        <v>6.2444600000000001</v>
      </c>
      <c r="F44" s="21"/>
      <c r="G44" s="59">
        <v>5.7093100000000003</v>
      </c>
      <c r="H44" s="21"/>
      <c r="I44" s="60">
        <v>2925045</v>
      </c>
      <c r="J44" s="20"/>
    </row>
    <row r="45" spans="2:10">
      <c r="B45" s="20"/>
      <c r="C45" s="62" t="s">
        <v>24</v>
      </c>
      <c r="D45" s="21"/>
      <c r="E45" s="67">
        <v>5.32843</v>
      </c>
      <c r="F45" s="21"/>
      <c r="G45" s="67">
        <v>5.7864450000000005</v>
      </c>
      <c r="H45" s="21"/>
      <c r="I45" s="68">
        <v>2506595</v>
      </c>
      <c r="J45" s="20"/>
    </row>
    <row r="46" spans="2:10">
      <c r="B46" s="20"/>
      <c r="C46" s="62" t="s">
        <v>173</v>
      </c>
      <c r="E46" s="121">
        <v>5.3342799999999997</v>
      </c>
      <c r="G46" s="126">
        <v>5.3313550000000003</v>
      </c>
      <c r="H46" s="125"/>
      <c r="I46" s="122">
        <v>2458701</v>
      </c>
      <c r="J46" s="20"/>
    </row>
    <row r="47" spans="2:10">
      <c r="B47" s="20"/>
      <c r="C47" s="62" t="s">
        <v>217</v>
      </c>
      <c r="E47" s="121">
        <v>5.2737400000000001</v>
      </c>
      <c r="G47" s="126">
        <v>5.3040099999999999</v>
      </c>
      <c r="H47" s="125"/>
      <c r="I47" s="122">
        <v>2485925</v>
      </c>
      <c r="J47" s="20"/>
    </row>
    <row r="48" spans="2:10">
      <c r="B48" s="20"/>
      <c r="C48" s="62" t="s">
        <v>246</v>
      </c>
      <c r="E48" s="121">
        <v>5.6246289108846357</v>
      </c>
      <c r="G48" s="126">
        <v>5.4491844554423174</v>
      </c>
      <c r="H48" s="125"/>
      <c r="I48" s="122">
        <v>2650974</v>
      </c>
      <c r="J48" s="20"/>
    </row>
    <row r="49" spans="2:10" s="5" customFormat="1" ht="4.5" customHeight="1">
      <c r="B49" s="30"/>
      <c r="C49" s="55"/>
      <c r="D49" s="21"/>
      <c r="E49" s="56"/>
      <c r="F49" s="21"/>
      <c r="G49" s="56"/>
      <c r="H49" s="21"/>
      <c r="I49" s="57"/>
      <c r="J49" s="30"/>
    </row>
    <row r="50" spans="2:10" s="5" customFormat="1" ht="26.25" customHeight="1">
      <c r="B50" s="30"/>
      <c r="C50" s="220" t="s">
        <v>25</v>
      </c>
      <c r="D50" s="220"/>
      <c r="E50" s="220"/>
      <c r="F50" s="220"/>
      <c r="G50" s="220"/>
      <c r="H50" s="220"/>
      <c r="I50" s="220"/>
      <c r="J50" s="30"/>
    </row>
    <row r="51" spans="2:10" s="5" customFormat="1">
      <c r="C51" s="61"/>
      <c r="D51" s="61"/>
      <c r="E51" s="61"/>
      <c r="F51" s="61"/>
      <c r="G51" s="61"/>
      <c r="H51" s="61"/>
    </row>
  </sheetData>
  <mergeCells count="6">
    <mergeCell ref="C2:I2"/>
    <mergeCell ref="C50:I50"/>
    <mergeCell ref="C4:C6"/>
    <mergeCell ref="E4:E6"/>
    <mergeCell ref="I4:I6"/>
    <mergeCell ref="G4:G6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IR216"/>
  <sheetViews>
    <sheetView workbookViewId="0"/>
  </sheetViews>
  <sheetFormatPr baseColWidth="10" defaultRowHeight="12.75"/>
  <cols>
    <col min="1" max="1" width="5.7109375" style="5" customWidth="1"/>
    <col min="2" max="2" width="0.85546875" style="5" customWidth="1"/>
    <col min="3" max="3" width="14.42578125" style="2" customWidth="1"/>
    <col min="4" max="4" width="1.7109375" style="2" customWidth="1"/>
    <col min="5" max="5" width="14.42578125" style="6" customWidth="1"/>
    <col min="6" max="6" width="1.7109375" style="6" customWidth="1"/>
    <col min="7" max="7" width="15.42578125" style="11" customWidth="1"/>
    <col min="8" max="8" width="1.7109375" style="11" customWidth="1"/>
    <col min="9" max="9" width="11.42578125" style="11"/>
    <col min="10" max="10" width="0.85546875" style="5" customWidth="1"/>
    <col min="11" max="16384" width="11.42578125" style="5"/>
  </cols>
  <sheetData>
    <row r="1" spans="2:10">
      <c r="B1" s="30"/>
      <c r="C1" s="29"/>
      <c r="D1" s="29"/>
      <c r="E1" s="22"/>
      <c r="F1" s="22"/>
      <c r="G1" s="31"/>
      <c r="H1" s="31"/>
      <c r="I1" s="31"/>
      <c r="J1" s="30"/>
    </row>
    <row r="2" spans="2:10" s="4" customFormat="1" ht="23.25" customHeight="1">
      <c r="B2" s="32"/>
      <c r="C2" s="226" t="s">
        <v>81</v>
      </c>
      <c r="D2" s="226"/>
      <c r="E2" s="226"/>
      <c r="F2" s="226"/>
      <c r="G2" s="226"/>
      <c r="H2" s="226"/>
      <c r="I2" s="226"/>
      <c r="J2" s="32"/>
    </row>
    <row r="3" spans="2:10" s="4" customFormat="1" ht="17.25">
      <c r="B3" s="32"/>
      <c r="C3" s="226" t="s">
        <v>177</v>
      </c>
      <c r="D3" s="226"/>
      <c r="E3" s="226"/>
      <c r="F3" s="226"/>
      <c r="G3" s="226"/>
      <c r="H3" s="226"/>
      <c r="I3" s="226"/>
      <c r="J3" s="32"/>
    </row>
    <row r="4" spans="2:10" s="32" customFormat="1" ht="4.5" customHeight="1">
      <c r="C4" s="39"/>
      <c r="D4" s="39"/>
      <c r="E4" s="39"/>
      <c r="F4" s="39"/>
      <c r="G4" s="39"/>
      <c r="H4" s="39"/>
      <c r="I4" s="39"/>
    </row>
    <row r="5" spans="2:10" ht="12.75" customHeight="1">
      <c r="B5" s="30"/>
      <c r="C5" s="227" t="s">
        <v>80</v>
      </c>
      <c r="D5" s="33"/>
      <c r="E5" s="227" t="s">
        <v>3</v>
      </c>
      <c r="F5" s="33"/>
      <c r="G5" s="221" t="s">
        <v>2</v>
      </c>
      <c r="H5" s="33"/>
      <c r="I5" s="221" t="s">
        <v>4</v>
      </c>
      <c r="J5" s="30"/>
    </row>
    <row r="6" spans="2:10">
      <c r="B6" s="30"/>
      <c r="C6" s="228"/>
      <c r="D6" s="33"/>
      <c r="E6" s="228"/>
      <c r="F6" s="33"/>
      <c r="G6" s="223"/>
      <c r="H6" s="33"/>
      <c r="I6" s="223"/>
      <c r="J6" s="30"/>
    </row>
    <row r="7" spans="2:10">
      <c r="B7" s="30"/>
      <c r="C7" s="50">
        <v>34335</v>
      </c>
      <c r="D7" s="34"/>
      <c r="E7" s="49">
        <v>9887943</v>
      </c>
      <c r="F7" s="35"/>
      <c r="G7" s="48">
        <v>9.8879429999999999</v>
      </c>
      <c r="H7" s="31"/>
      <c r="I7" s="48"/>
      <c r="J7" s="30"/>
    </row>
    <row r="8" spans="2:10">
      <c r="B8" s="30"/>
      <c r="C8" s="40">
        <v>34366</v>
      </c>
      <c r="D8" s="34"/>
      <c r="E8" s="41">
        <v>9990396</v>
      </c>
      <c r="F8" s="35"/>
      <c r="G8" s="42">
        <v>9.9903960000000005</v>
      </c>
      <c r="H8" s="31"/>
      <c r="I8" s="42"/>
      <c r="J8" s="30"/>
    </row>
    <row r="9" spans="2:10">
      <c r="B9" s="30"/>
      <c r="C9" s="40">
        <v>34394</v>
      </c>
      <c r="D9" s="34"/>
      <c r="E9" s="41">
        <v>10035795</v>
      </c>
      <c r="F9" s="35"/>
      <c r="G9" s="42">
        <v>10.035795</v>
      </c>
      <c r="H9" s="31"/>
      <c r="I9" s="42"/>
      <c r="J9" s="30"/>
    </row>
    <row r="10" spans="2:10">
      <c r="B10" s="30"/>
      <c r="C10" s="40">
        <v>34425</v>
      </c>
      <c r="D10" s="34"/>
      <c r="E10" s="41">
        <v>10060967</v>
      </c>
      <c r="F10" s="35"/>
      <c r="G10" s="42">
        <v>10.060967</v>
      </c>
      <c r="H10" s="31"/>
      <c r="I10" s="42"/>
      <c r="J10" s="30"/>
    </row>
    <row r="11" spans="2:10">
      <c r="B11" s="30"/>
      <c r="C11" s="40">
        <v>34455</v>
      </c>
      <c r="D11" s="34"/>
      <c r="E11" s="41">
        <v>9999988</v>
      </c>
      <c r="F11" s="35"/>
      <c r="G11" s="42">
        <v>9.9999880000000001</v>
      </c>
      <c r="H11" s="31"/>
      <c r="I11" s="42"/>
      <c r="J11" s="30"/>
    </row>
    <row r="12" spans="2:10">
      <c r="B12" s="30"/>
      <c r="C12" s="40">
        <v>34486</v>
      </c>
      <c r="D12" s="34"/>
      <c r="E12" s="41">
        <v>9967143</v>
      </c>
      <c r="F12" s="35"/>
      <c r="G12" s="42">
        <v>9.9671430000000001</v>
      </c>
      <c r="H12" s="31"/>
      <c r="I12" s="42"/>
      <c r="J12" s="30"/>
    </row>
    <row r="13" spans="2:10">
      <c r="B13" s="30"/>
      <c r="C13" s="40">
        <v>34516</v>
      </c>
      <c r="D13" s="34"/>
      <c r="E13" s="41">
        <v>10009022</v>
      </c>
      <c r="F13" s="35"/>
      <c r="G13" s="42">
        <v>10.009022</v>
      </c>
      <c r="H13" s="31"/>
      <c r="I13" s="42"/>
      <c r="J13" s="30"/>
    </row>
    <row r="14" spans="2:10">
      <c r="B14" s="30"/>
      <c r="C14" s="40">
        <v>34547</v>
      </c>
      <c r="D14" s="34"/>
      <c r="E14" s="41">
        <v>10121027</v>
      </c>
      <c r="F14" s="35"/>
      <c r="G14" s="42">
        <v>10.121027</v>
      </c>
      <c r="H14" s="31"/>
      <c r="I14" s="42"/>
      <c r="J14" s="30"/>
    </row>
    <row r="15" spans="2:10">
      <c r="B15" s="30"/>
      <c r="C15" s="40">
        <v>34578</v>
      </c>
      <c r="D15" s="34"/>
      <c r="E15" s="41">
        <v>10097961</v>
      </c>
      <c r="F15" s="35"/>
      <c r="G15" s="42">
        <v>10.097961</v>
      </c>
      <c r="H15" s="31"/>
      <c r="I15" s="42"/>
      <c r="J15" s="30"/>
    </row>
    <row r="16" spans="2:10">
      <c r="B16" s="30"/>
      <c r="C16" s="40">
        <v>34608</v>
      </c>
      <c r="D16" s="34"/>
      <c r="E16" s="41">
        <v>10243285</v>
      </c>
      <c r="F16" s="35"/>
      <c r="G16" s="42">
        <v>10.243285</v>
      </c>
      <c r="H16" s="31"/>
      <c r="I16" s="42"/>
      <c r="J16" s="30"/>
    </row>
    <row r="17" spans="2:10">
      <c r="B17" s="30"/>
      <c r="C17" s="40">
        <v>34639</v>
      </c>
      <c r="D17" s="34"/>
      <c r="E17" s="41">
        <v>10301252</v>
      </c>
      <c r="F17" s="35"/>
      <c r="G17" s="42">
        <v>10.301252</v>
      </c>
      <c r="H17" s="31"/>
      <c r="I17" s="42"/>
      <c r="J17" s="30"/>
    </row>
    <row r="18" spans="2:10">
      <c r="B18" s="30"/>
      <c r="C18" s="40">
        <v>34669</v>
      </c>
      <c r="D18" s="34"/>
      <c r="E18" s="41">
        <v>10136682</v>
      </c>
      <c r="F18" s="35"/>
      <c r="G18" s="42">
        <v>10.136682</v>
      </c>
      <c r="H18" s="31"/>
      <c r="I18" s="42"/>
      <c r="J18" s="30"/>
    </row>
    <row r="19" spans="2:10">
      <c r="B19" s="30"/>
      <c r="C19" s="40">
        <v>34700</v>
      </c>
      <c r="D19" s="34"/>
      <c r="E19" s="41">
        <v>9966500</v>
      </c>
      <c r="F19" s="35"/>
      <c r="G19" s="42">
        <v>9.9664999999999999</v>
      </c>
      <c r="H19" s="31"/>
      <c r="I19" s="42">
        <v>0.79447262185876277</v>
      </c>
      <c r="J19" s="30"/>
    </row>
    <row r="20" spans="2:10">
      <c r="B20" s="30"/>
      <c r="C20" s="40">
        <v>34731</v>
      </c>
      <c r="D20" s="34"/>
      <c r="E20" s="41">
        <v>9893792</v>
      </c>
      <c r="F20" s="35"/>
      <c r="G20" s="42">
        <v>9.8937919999999995</v>
      </c>
      <c r="H20" s="31"/>
      <c r="I20" s="42">
        <v>-0.96696867671711917</v>
      </c>
      <c r="J20" s="30"/>
    </row>
    <row r="21" spans="2:10">
      <c r="B21" s="30"/>
      <c r="C21" s="40">
        <v>34759</v>
      </c>
      <c r="D21" s="34"/>
      <c r="E21" s="41">
        <v>9700491</v>
      </c>
      <c r="F21" s="35"/>
      <c r="G21" s="42">
        <v>9.7004909999999995</v>
      </c>
      <c r="H21" s="31"/>
      <c r="I21" s="42">
        <v>-3.341080601985194</v>
      </c>
      <c r="J21" s="30"/>
    </row>
    <row r="22" spans="2:10">
      <c r="B22" s="30"/>
      <c r="C22" s="40">
        <v>34790</v>
      </c>
      <c r="D22" s="34"/>
      <c r="E22" s="41">
        <v>9515605</v>
      </c>
      <c r="F22" s="35"/>
      <c r="G22" s="42">
        <v>9.5156050000000008</v>
      </c>
      <c r="H22" s="31"/>
      <c r="I22" s="42">
        <v>-5.420572396271651</v>
      </c>
      <c r="J22" s="30"/>
    </row>
    <row r="23" spans="2:10">
      <c r="B23" s="30"/>
      <c r="C23" s="40">
        <v>34820</v>
      </c>
      <c r="D23" s="34"/>
      <c r="E23" s="41">
        <v>9408970</v>
      </c>
      <c r="F23" s="35"/>
      <c r="G23" s="42">
        <v>9.4089700000000001</v>
      </c>
      <c r="H23" s="31"/>
      <c r="I23" s="42">
        <v>-5.9101870922245103</v>
      </c>
      <c r="J23" s="30"/>
    </row>
    <row r="24" spans="2:10">
      <c r="B24" s="30"/>
      <c r="C24" s="40">
        <v>34851</v>
      </c>
      <c r="D24" s="34"/>
      <c r="E24" s="41">
        <v>9361604</v>
      </c>
      <c r="F24" s="35"/>
      <c r="G24" s="42">
        <v>9.3616039999999998</v>
      </c>
      <c r="H24" s="31"/>
      <c r="I24" s="42">
        <v>-6.0753517833545683</v>
      </c>
      <c r="J24" s="30"/>
    </row>
    <row r="25" spans="2:10">
      <c r="B25" s="30"/>
      <c r="C25" s="40">
        <v>34881</v>
      </c>
      <c r="D25" s="34"/>
      <c r="E25" s="41">
        <v>9239957</v>
      </c>
      <c r="F25" s="35"/>
      <c r="G25" s="42">
        <v>9.2399570000000004</v>
      </c>
      <c r="H25" s="31"/>
      <c r="I25" s="42">
        <v>-7.6837177498460889</v>
      </c>
      <c r="J25" s="30"/>
    </row>
    <row r="26" spans="2:10">
      <c r="B26" s="30"/>
      <c r="C26" s="40">
        <v>34912</v>
      </c>
      <c r="D26" s="34"/>
      <c r="E26" s="41">
        <v>9230185</v>
      </c>
      <c r="F26" s="35"/>
      <c r="G26" s="42">
        <v>9.2301850000000005</v>
      </c>
      <c r="H26" s="31"/>
      <c r="I26" s="42">
        <v>-8.8018933256476828</v>
      </c>
      <c r="J26" s="30"/>
    </row>
    <row r="27" spans="2:10">
      <c r="B27" s="30"/>
      <c r="C27" s="40">
        <v>34943</v>
      </c>
      <c r="D27" s="34"/>
      <c r="E27" s="41">
        <v>9223128</v>
      </c>
      <c r="F27" s="35"/>
      <c r="G27" s="42">
        <v>9.2231280000000009</v>
      </c>
      <c r="H27" s="31"/>
      <c r="I27" s="42">
        <v>-8.6634618612609025</v>
      </c>
      <c r="J27" s="30"/>
    </row>
    <row r="28" spans="2:10">
      <c r="B28" s="30"/>
      <c r="C28" s="40">
        <v>34973</v>
      </c>
      <c r="D28" s="34"/>
      <c r="E28" s="41">
        <v>9308786</v>
      </c>
      <c r="F28" s="35"/>
      <c r="G28" s="42">
        <v>9.3087859999999996</v>
      </c>
      <c r="H28" s="31"/>
      <c r="I28" s="42">
        <v>-9.1230401184776166</v>
      </c>
      <c r="J28" s="30"/>
    </row>
    <row r="29" spans="2:10">
      <c r="B29" s="30"/>
      <c r="C29" s="40">
        <v>35004</v>
      </c>
      <c r="D29" s="34"/>
      <c r="E29" s="41">
        <v>9345821</v>
      </c>
      <c r="F29" s="35"/>
      <c r="G29" s="42">
        <v>9.3458210000000008</v>
      </c>
      <c r="H29" s="31"/>
      <c r="I29" s="42">
        <v>-9.2749017303916066</v>
      </c>
      <c r="J29" s="30"/>
    </row>
    <row r="30" spans="2:10">
      <c r="B30" s="30"/>
      <c r="C30" s="40">
        <v>35034</v>
      </c>
      <c r="D30" s="34"/>
      <c r="E30" s="41">
        <v>9322217</v>
      </c>
      <c r="F30" s="35"/>
      <c r="G30" s="42">
        <v>9.3222170000000002</v>
      </c>
      <c r="H30" s="31"/>
      <c r="I30" s="42">
        <v>-8.0348283590231997</v>
      </c>
      <c r="J30" s="30"/>
    </row>
    <row r="31" spans="2:10">
      <c r="B31" s="30"/>
      <c r="C31" s="40">
        <v>35065</v>
      </c>
      <c r="D31" s="34"/>
      <c r="E31" s="41">
        <v>9294213</v>
      </c>
      <c r="F31" s="35"/>
      <c r="G31" s="42">
        <v>9.2942129999999992</v>
      </c>
      <c r="H31" s="31"/>
      <c r="I31" s="42">
        <v>-6.7454673155069482</v>
      </c>
      <c r="J31" s="30"/>
    </row>
    <row r="32" spans="2:10">
      <c r="B32" s="30"/>
      <c r="C32" s="40">
        <v>35096</v>
      </c>
      <c r="D32" s="34"/>
      <c r="E32" s="41">
        <v>9430922</v>
      </c>
      <c r="F32" s="35"/>
      <c r="G32" s="42">
        <v>9.4309220000000007</v>
      </c>
      <c r="H32" s="31"/>
      <c r="I32" s="42">
        <v>-4.6783882256671658</v>
      </c>
      <c r="J32" s="30"/>
    </row>
    <row r="33" spans="2:10">
      <c r="B33" s="30"/>
      <c r="C33" s="40">
        <v>35125</v>
      </c>
      <c r="D33" s="34"/>
      <c r="E33" s="41">
        <v>9481681</v>
      </c>
      <c r="F33" s="35"/>
      <c r="G33" s="42">
        <v>9.481681</v>
      </c>
      <c r="H33" s="31"/>
      <c r="I33" s="42">
        <v>-2.2556590176724045</v>
      </c>
      <c r="J33" s="30"/>
    </row>
    <row r="34" spans="2:10">
      <c r="B34" s="30"/>
      <c r="C34" s="40">
        <v>35156</v>
      </c>
      <c r="D34" s="34"/>
      <c r="E34" s="41">
        <v>9513922</v>
      </c>
      <c r="F34" s="35"/>
      <c r="G34" s="42">
        <v>9.5139220000000009</v>
      </c>
      <c r="H34" s="31"/>
      <c r="I34" s="42">
        <v>-1.7686736681482677E-2</v>
      </c>
      <c r="J34" s="30"/>
    </row>
    <row r="35" spans="2:10">
      <c r="B35" s="30"/>
      <c r="C35" s="40">
        <v>35186</v>
      </c>
      <c r="D35" s="34"/>
      <c r="E35" s="41">
        <v>9589167</v>
      </c>
      <c r="F35" s="35"/>
      <c r="G35" s="42">
        <v>9.5891669999999998</v>
      </c>
      <c r="H35" s="31"/>
      <c r="I35" s="42">
        <v>1.9151618083594695</v>
      </c>
      <c r="J35" s="30"/>
    </row>
    <row r="36" spans="2:10">
      <c r="B36" s="30"/>
      <c r="C36" s="40">
        <v>35217</v>
      </c>
      <c r="D36" s="34"/>
      <c r="E36" s="41">
        <v>9653897</v>
      </c>
      <c r="F36" s="35"/>
      <c r="G36" s="42">
        <v>9.6538970000000006</v>
      </c>
      <c r="H36" s="31"/>
      <c r="I36" s="42">
        <v>3.1222534087107294</v>
      </c>
      <c r="J36" s="30"/>
    </row>
    <row r="37" spans="2:10">
      <c r="B37" s="30"/>
      <c r="C37" s="40">
        <v>35247</v>
      </c>
      <c r="D37" s="34"/>
      <c r="E37" s="41">
        <v>9662317</v>
      </c>
      <c r="F37" s="35"/>
      <c r="G37" s="42">
        <v>9.6623169999999998</v>
      </c>
      <c r="H37" s="31"/>
      <c r="I37" s="42">
        <v>4.5710169430442154</v>
      </c>
      <c r="J37" s="30"/>
    </row>
    <row r="38" spans="2:10">
      <c r="B38" s="30"/>
      <c r="C38" s="40">
        <v>35278</v>
      </c>
      <c r="D38" s="34"/>
      <c r="E38" s="41">
        <v>9749209</v>
      </c>
      <c r="F38" s="35"/>
      <c r="G38" s="42">
        <v>9.7492090000000005</v>
      </c>
      <c r="H38" s="31"/>
      <c r="I38" s="42">
        <v>5.6231158963769419</v>
      </c>
      <c r="J38" s="30"/>
    </row>
    <row r="39" spans="2:10">
      <c r="B39" s="30"/>
      <c r="C39" s="40">
        <v>35309</v>
      </c>
      <c r="D39" s="34"/>
      <c r="E39" s="41">
        <v>9818447</v>
      </c>
      <c r="F39" s="35"/>
      <c r="G39" s="42">
        <v>9.8184470000000008</v>
      </c>
      <c r="H39" s="31"/>
      <c r="I39" s="42">
        <v>6.4546323112939561</v>
      </c>
      <c r="J39" s="30"/>
    </row>
    <row r="40" spans="2:10">
      <c r="B40" s="30"/>
      <c r="C40" s="40">
        <v>35339</v>
      </c>
      <c r="D40" s="34"/>
      <c r="E40" s="41">
        <v>9970893</v>
      </c>
      <c r="F40" s="35"/>
      <c r="G40" s="42">
        <v>9.9708930000000002</v>
      </c>
      <c r="H40" s="31"/>
      <c r="I40" s="42">
        <v>7.1127105081156659</v>
      </c>
      <c r="J40" s="30"/>
    </row>
    <row r="41" spans="2:10">
      <c r="B41" s="30"/>
      <c r="C41" s="40">
        <v>35370</v>
      </c>
      <c r="D41" s="34"/>
      <c r="E41" s="41">
        <v>10087860</v>
      </c>
      <c r="F41" s="35"/>
      <c r="G41" s="42">
        <v>10.087859999999999</v>
      </c>
      <c r="H41" s="31"/>
      <c r="I41" s="42">
        <v>7.939794695404502</v>
      </c>
      <c r="J41" s="30"/>
    </row>
    <row r="42" spans="2:10">
      <c r="B42" s="30"/>
      <c r="C42" s="40">
        <v>35400</v>
      </c>
      <c r="D42" s="34"/>
      <c r="E42" s="41">
        <v>10142167</v>
      </c>
      <c r="F42" s="35"/>
      <c r="G42" s="42">
        <v>10.142167000000001</v>
      </c>
      <c r="H42" s="31"/>
      <c r="I42" s="42">
        <v>8.7956545100805954</v>
      </c>
      <c r="J42" s="30"/>
    </row>
    <row r="43" spans="2:10">
      <c r="B43" s="30"/>
      <c r="C43" s="40">
        <v>35431</v>
      </c>
      <c r="D43" s="34"/>
      <c r="E43" s="41">
        <v>10151999</v>
      </c>
      <c r="F43" s="35"/>
      <c r="G43" s="42">
        <v>10.151999</v>
      </c>
      <c r="H43" s="31"/>
      <c r="I43" s="42">
        <v>9.2292483505596437</v>
      </c>
      <c r="J43" s="30"/>
    </row>
    <row r="44" spans="2:10">
      <c r="B44" s="30"/>
      <c r="C44" s="40">
        <v>35462</v>
      </c>
      <c r="D44" s="34"/>
      <c r="E44" s="41">
        <v>10264232</v>
      </c>
      <c r="F44" s="35"/>
      <c r="G44" s="42">
        <v>10.264232</v>
      </c>
      <c r="H44" s="31"/>
      <c r="I44" s="42">
        <v>8.8359335386296269</v>
      </c>
      <c r="J44" s="30"/>
    </row>
    <row r="45" spans="2:10">
      <c r="B45" s="30"/>
      <c r="C45" s="40">
        <v>35490</v>
      </c>
      <c r="D45" s="34"/>
      <c r="E45" s="41">
        <v>10289834</v>
      </c>
      <c r="F45" s="35"/>
      <c r="G45" s="42">
        <v>10.289834000000001</v>
      </c>
      <c r="H45" s="31"/>
      <c r="I45" s="42">
        <v>8.5233093161434148</v>
      </c>
      <c r="J45" s="30"/>
    </row>
    <row r="46" spans="2:10">
      <c r="B46" s="30"/>
      <c r="C46" s="40">
        <v>35521</v>
      </c>
      <c r="D46" s="34"/>
      <c r="E46" s="41">
        <v>10395110</v>
      </c>
      <c r="F46" s="35"/>
      <c r="G46" s="42">
        <v>10.395110000000001</v>
      </c>
      <c r="H46" s="31"/>
      <c r="I46" s="42">
        <v>9.2620898090188248</v>
      </c>
      <c r="J46" s="30"/>
    </row>
    <row r="47" spans="2:10">
      <c r="B47" s="30"/>
      <c r="C47" s="40">
        <v>35551</v>
      </c>
      <c r="D47" s="34"/>
      <c r="E47" s="41">
        <v>10491876</v>
      </c>
      <c r="F47" s="35"/>
      <c r="G47" s="42">
        <v>10.491876</v>
      </c>
      <c r="H47" s="31"/>
      <c r="I47" s="42">
        <v>9.4138416819730004</v>
      </c>
      <c r="J47" s="30"/>
    </row>
    <row r="48" spans="2:10">
      <c r="B48" s="30"/>
      <c r="C48" s="40">
        <v>35582</v>
      </c>
      <c r="D48" s="34"/>
      <c r="E48" s="41">
        <v>10533920</v>
      </c>
      <c r="F48" s="35"/>
      <c r="G48" s="42">
        <v>10.53392</v>
      </c>
      <c r="H48" s="31"/>
      <c r="I48" s="42">
        <v>9.115728083695112</v>
      </c>
      <c r="J48" s="30"/>
    </row>
    <row r="49" spans="2:10">
      <c r="B49" s="30"/>
      <c r="C49" s="40">
        <v>35612</v>
      </c>
      <c r="D49" s="34"/>
      <c r="E49" s="41">
        <v>10227752</v>
      </c>
      <c r="F49" s="35"/>
      <c r="G49" s="42">
        <v>10.227752000000001</v>
      </c>
      <c r="H49" s="31"/>
      <c r="I49" s="42">
        <v>5.8519607667601878</v>
      </c>
      <c r="J49" s="30"/>
    </row>
    <row r="50" spans="2:10">
      <c r="B50" s="30"/>
      <c r="C50" s="40">
        <v>35643</v>
      </c>
      <c r="D50" s="34"/>
      <c r="E50" s="41">
        <v>10291446</v>
      </c>
      <c r="F50" s="35"/>
      <c r="G50" s="42">
        <v>10.291446000000001</v>
      </c>
      <c r="H50" s="31"/>
      <c r="I50" s="42">
        <v>5.5618563516281165</v>
      </c>
      <c r="J50" s="30"/>
    </row>
    <row r="51" spans="2:10">
      <c r="B51" s="30"/>
      <c r="C51" s="40">
        <v>35674</v>
      </c>
      <c r="D51" s="34"/>
      <c r="E51" s="41">
        <v>10460834</v>
      </c>
      <c r="F51" s="35"/>
      <c r="G51" s="42">
        <v>10.460834</v>
      </c>
      <c r="H51" s="31"/>
      <c r="I51" s="42">
        <v>6.5426538433216583</v>
      </c>
      <c r="J51" s="30"/>
    </row>
    <row r="52" spans="2:10">
      <c r="B52" s="30"/>
      <c r="C52" s="40">
        <v>35704</v>
      </c>
      <c r="D52" s="34"/>
      <c r="E52" s="41">
        <v>10607246</v>
      </c>
      <c r="F52" s="35"/>
      <c r="G52" s="42">
        <v>10.607246</v>
      </c>
      <c r="H52" s="31"/>
      <c r="I52" s="42">
        <v>6.3821063970900092</v>
      </c>
      <c r="J52" s="30"/>
    </row>
    <row r="53" spans="2:10">
      <c r="B53" s="30"/>
      <c r="C53" s="40">
        <v>35735</v>
      </c>
      <c r="D53" s="34"/>
      <c r="E53" s="41">
        <v>10682862</v>
      </c>
      <c r="F53" s="35"/>
      <c r="G53" s="42">
        <v>10.682862</v>
      </c>
      <c r="H53" s="31"/>
      <c r="I53" s="42">
        <v>5.898198428606265</v>
      </c>
      <c r="J53" s="30"/>
    </row>
    <row r="54" spans="2:10">
      <c r="B54" s="30"/>
      <c r="C54" s="40">
        <v>35765</v>
      </c>
      <c r="D54" s="34"/>
      <c r="E54" s="41">
        <v>10536709</v>
      </c>
      <c r="F54" s="35"/>
      <c r="G54" s="42">
        <v>10.536709</v>
      </c>
      <c r="H54" s="31"/>
      <c r="I54" s="42">
        <v>3.8901153964433832</v>
      </c>
      <c r="J54" s="30"/>
    </row>
    <row r="55" spans="2:10">
      <c r="B55" s="30"/>
      <c r="C55" s="40">
        <v>35796</v>
      </c>
      <c r="D55" s="34"/>
      <c r="E55" s="41">
        <v>10650094</v>
      </c>
      <c r="F55" s="35"/>
      <c r="G55" s="42">
        <v>10.650093999999999</v>
      </c>
      <c r="H55" s="31"/>
      <c r="I55" s="42">
        <v>4.9063736117389301</v>
      </c>
      <c r="J55" s="30"/>
    </row>
    <row r="56" spans="2:10">
      <c r="B56" s="30"/>
      <c r="C56" s="40">
        <v>35827</v>
      </c>
      <c r="D56" s="34"/>
      <c r="E56" s="41">
        <v>10748956</v>
      </c>
      <c r="F56" s="35"/>
      <c r="G56" s="42">
        <v>10.748956</v>
      </c>
      <c r="H56" s="31"/>
      <c r="I56" s="42">
        <v>4.7224575594160374</v>
      </c>
      <c r="J56" s="30"/>
    </row>
    <row r="57" spans="2:10">
      <c r="B57" s="30"/>
      <c r="C57" s="40">
        <v>35855</v>
      </c>
      <c r="D57" s="34"/>
      <c r="E57" s="41">
        <v>10885684</v>
      </c>
      <c r="F57" s="35"/>
      <c r="G57" s="42">
        <v>10.885683999999999</v>
      </c>
      <c r="H57" s="31"/>
      <c r="I57" s="42">
        <v>5.7906667882105776</v>
      </c>
      <c r="J57" s="30"/>
    </row>
    <row r="58" spans="2:10">
      <c r="B58" s="30"/>
      <c r="C58" s="40">
        <v>35886</v>
      </c>
      <c r="D58" s="34"/>
      <c r="E58" s="41">
        <v>10971344</v>
      </c>
      <c r="F58" s="35"/>
      <c r="G58" s="42">
        <v>10.971344</v>
      </c>
      <c r="H58" s="31"/>
      <c r="I58" s="42">
        <v>5.5433179639272696</v>
      </c>
      <c r="J58" s="30"/>
    </row>
    <row r="59" spans="2:10">
      <c r="B59" s="30"/>
      <c r="C59" s="40">
        <v>35916</v>
      </c>
      <c r="D59" s="34"/>
      <c r="E59" s="41">
        <v>10955144</v>
      </c>
      <c r="F59" s="35"/>
      <c r="G59" s="42">
        <v>10.955144000000001</v>
      </c>
      <c r="H59" s="31"/>
      <c r="I59" s="42">
        <v>4.4154925201174695</v>
      </c>
      <c r="J59" s="30"/>
    </row>
    <row r="60" spans="2:10">
      <c r="B60" s="30"/>
      <c r="C60" s="40">
        <v>35947</v>
      </c>
      <c r="D60" s="34"/>
      <c r="E60" s="41">
        <v>11028076</v>
      </c>
      <c r="F60" s="35"/>
      <c r="G60" s="42">
        <v>11.028076</v>
      </c>
      <c r="H60" s="31"/>
      <c r="I60" s="42">
        <v>4.6910931543053298</v>
      </c>
      <c r="J60" s="30"/>
    </row>
    <row r="61" spans="2:10">
      <c r="B61" s="30"/>
      <c r="C61" s="40">
        <v>35977</v>
      </c>
      <c r="D61" s="34"/>
      <c r="E61" s="41">
        <v>11120539</v>
      </c>
      <c r="F61" s="35"/>
      <c r="G61" s="42">
        <v>11.120539000000001</v>
      </c>
      <c r="H61" s="31"/>
      <c r="I61" s="42">
        <v>8.7290638255601039</v>
      </c>
      <c r="J61" s="30"/>
    </row>
    <row r="62" spans="2:10">
      <c r="B62" s="30"/>
      <c r="C62" s="40">
        <v>36008</v>
      </c>
      <c r="D62" s="34"/>
      <c r="E62" s="41">
        <v>11186162</v>
      </c>
      <c r="F62" s="35"/>
      <c r="G62" s="42">
        <v>11.186161999999999</v>
      </c>
      <c r="H62" s="31"/>
      <c r="I62" s="42">
        <v>8.6937831671079078</v>
      </c>
      <c r="J62" s="30"/>
    </row>
    <row r="63" spans="2:10">
      <c r="B63" s="30"/>
      <c r="C63" s="40">
        <v>36039</v>
      </c>
      <c r="D63" s="34"/>
      <c r="E63" s="41">
        <v>11283468</v>
      </c>
      <c r="F63" s="35"/>
      <c r="G63" s="42">
        <v>11.283467999999999</v>
      </c>
      <c r="H63" s="31"/>
      <c r="I63" s="42">
        <v>7.863942779323331</v>
      </c>
      <c r="J63" s="30"/>
    </row>
    <row r="64" spans="2:10">
      <c r="B64" s="30"/>
      <c r="C64" s="40">
        <v>36069</v>
      </c>
      <c r="D64" s="34"/>
      <c r="E64" s="41">
        <v>11376290</v>
      </c>
      <c r="F64" s="35"/>
      <c r="G64" s="42">
        <v>11.376289999999999</v>
      </c>
      <c r="H64" s="31"/>
      <c r="I64" s="42">
        <v>7.2501759646189035</v>
      </c>
      <c r="J64" s="30"/>
    </row>
    <row r="65" spans="2:10">
      <c r="B65" s="30"/>
      <c r="C65" s="40">
        <v>36100</v>
      </c>
      <c r="D65" s="34"/>
      <c r="E65" s="41">
        <v>11422957</v>
      </c>
      <c r="F65" s="35"/>
      <c r="G65" s="42">
        <v>11.422957</v>
      </c>
      <c r="H65" s="31"/>
      <c r="I65" s="42">
        <v>6.9278719504192789</v>
      </c>
      <c r="J65" s="30"/>
    </row>
    <row r="66" spans="2:10">
      <c r="B66" s="30"/>
      <c r="C66" s="40">
        <v>36130</v>
      </c>
      <c r="D66" s="34"/>
      <c r="E66" s="41">
        <v>11243211</v>
      </c>
      <c r="F66" s="35"/>
      <c r="G66" s="42">
        <v>11.243211000000001</v>
      </c>
      <c r="H66" s="31"/>
      <c r="I66" s="42">
        <v>6.7051486379665608</v>
      </c>
      <c r="J66" s="30"/>
    </row>
    <row r="67" spans="2:10">
      <c r="B67" s="30"/>
      <c r="C67" s="40">
        <v>36161</v>
      </c>
      <c r="D67" s="34"/>
      <c r="E67" s="41">
        <v>11298332</v>
      </c>
      <c r="F67" s="35"/>
      <c r="G67" s="42">
        <v>11.298332</v>
      </c>
      <c r="H67" s="31"/>
      <c r="I67" s="42">
        <v>6.0866880611570187</v>
      </c>
      <c r="J67" s="30"/>
    </row>
    <row r="68" spans="2:10">
      <c r="B68" s="30"/>
      <c r="C68" s="40">
        <v>36192</v>
      </c>
      <c r="D68" s="34"/>
      <c r="E68" s="41">
        <v>11427871</v>
      </c>
      <c r="F68" s="35"/>
      <c r="G68" s="42">
        <v>11.427871</v>
      </c>
      <c r="H68" s="31"/>
      <c r="I68" s="42">
        <v>6.3161017683949954</v>
      </c>
      <c r="J68" s="30"/>
    </row>
    <row r="69" spans="2:10">
      <c r="B69" s="30"/>
      <c r="C69" s="40">
        <v>36220</v>
      </c>
      <c r="D69" s="34"/>
      <c r="E69" s="41">
        <v>11529646</v>
      </c>
      <c r="F69" s="35"/>
      <c r="G69" s="42">
        <v>11.529646</v>
      </c>
      <c r="H69" s="31"/>
      <c r="I69" s="42">
        <v>5.9156778756392336</v>
      </c>
      <c r="J69" s="30"/>
    </row>
    <row r="70" spans="2:10">
      <c r="B70" s="30"/>
      <c r="C70" s="40">
        <v>36251</v>
      </c>
      <c r="D70" s="34"/>
      <c r="E70" s="41">
        <v>11595313</v>
      </c>
      <c r="F70" s="35"/>
      <c r="G70" s="42">
        <v>11.595313000000001</v>
      </c>
      <c r="H70" s="31"/>
      <c r="I70" s="42">
        <v>5.6872612872224231</v>
      </c>
      <c r="J70" s="30"/>
    </row>
    <row r="71" spans="2:10">
      <c r="B71" s="30"/>
      <c r="C71" s="40">
        <v>36281</v>
      </c>
      <c r="D71" s="34"/>
      <c r="E71" s="41">
        <v>11616021</v>
      </c>
      <c r="F71" s="35"/>
      <c r="G71" s="42">
        <v>11.616021</v>
      </c>
      <c r="H71" s="31"/>
      <c r="I71" s="42">
        <v>6.0325724609370717</v>
      </c>
      <c r="J71" s="30"/>
    </row>
    <row r="72" spans="2:10">
      <c r="B72" s="30"/>
      <c r="C72" s="40">
        <v>36312</v>
      </c>
      <c r="D72" s="34"/>
      <c r="E72" s="41">
        <v>11650199</v>
      </c>
      <c r="F72" s="35"/>
      <c r="G72" s="42">
        <v>11.650199000000001</v>
      </c>
      <c r="H72" s="31"/>
      <c r="I72" s="42">
        <v>5.6412650765192405</v>
      </c>
      <c r="J72" s="30"/>
    </row>
    <row r="73" spans="2:10">
      <c r="B73" s="30"/>
      <c r="C73" s="40">
        <v>36342</v>
      </c>
      <c r="D73" s="34"/>
      <c r="E73" s="41">
        <v>11699638</v>
      </c>
      <c r="F73" s="35"/>
      <c r="G73" s="42">
        <v>11.699638</v>
      </c>
      <c r="H73" s="31"/>
      <c r="I73" s="42">
        <v>5.2074724075874377</v>
      </c>
      <c r="J73" s="30"/>
    </row>
    <row r="74" spans="2:10">
      <c r="B74" s="30"/>
      <c r="C74" s="40">
        <v>36373</v>
      </c>
      <c r="D74" s="34"/>
      <c r="E74" s="41">
        <v>11795893</v>
      </c>
      <c r="F74" s="35"/>
      <c r="G74" s="42">
        <v>11.795893</v>
      </c>
      <c r="H74" s="31"/>
      <c r="I74" s="42">
        <v>5.4507613960892032</v>
      </c>
      <c r="J74" s="30"/>
    </row>
    <row r="75" spans="2:10">
      <c r="B75" s="30"/>
      <c r="C75" s="40">
        <v>36404</v>
      </c>
      <c r="D75" s="34"/>
      <c r="E75" s="41">
        <v>11918462</v>
      </c>
      <c r="F75" s="35"/>
      <c r="G75" s="42">
        <v>11.918462</v>
      </c>
      <c r="H75" s="31"/>
      <c r="I75" s="42">
        <v>5.6276492298289851</v>
      </c>
      <c r="J75" s="30"/>
    </row>
    <row r="76" spans="2:10">
      <c r="B76" s="30"/>
      <c r="C76" s="40">
        <v>36434</v>
      </c>
      <c r="D76" s="34"/>
      <c r="E76" s="41">
        <v>11992598</v>
      </c>
      <c r="F76" s="35"/>
      <c r="G76" s="42">
        <v>11.992597999999999</v>
      </c>
      <c r="H76" s="31"/>
      <c r="I76" s="42">
        <v>5.4174779299754139</v>
      </c>
      <c r="J76" s="30"/>
    </row>
    <row r="77" spans="2:10">
      <c r="B77" s="30"/>
      <c r="C77" s="40">
        <v>36465</v>
      </c>
      <c r="D77" s="34"/>
      <c r="E77" s="41">
        <v>12148024</v>
      </c>
      <c r="F77" s="35"/>
      <c r="G77" s="42">
        <v>12.148023999999999</v>
      </c>
      <c r="H77" s="31"/>
      <c r="I77" s="42">
        <v>6.3474545163743494</v>
      </c>
      <c r="J77" s="30"/>
    </row>
    <row r="78" spans="2:10">
      <c r="B78" s="30"/>
      <c r="C78" s="40">
        <v>36495</v>
      </c>
      <c r="D78" s="34"/>
      <c r="E78" s="41">
        <v>11905097</v>
      </c>
      <c r="F78" s="35"/>
      <c r="G78" s="42">
        <v>11.905097</v>
      </c>
      <c r="H78" s="31"/>
      <c r="I78" s="42">
        <v>5.8869837095470325</v>
      </c>
      <c r="J78" s="30"/>
    </row>
    <row r="79" spans="2:10">
      <c r="B79" s="30"/>
      <c r="C79" s="40">
        <v>36526</v>
      </c>
      <c r="D79" s="34"/>
      <c r="E79" s="41">
        <v>12034089</v>
      </c>
      <c r="F79" s="36"/>
      <c r="G79" s="42">
        <v>12.034089</v>
      </c>
      <c r="H79" s="31"/>
      <c r="I79" s="42">
        <v>6.5120851467278529</v>
      </c>
      <c r="J79" s="30"/>
    </row>
    <row r="80" spans="2:10">
      <c r="B80" s="30"/>
      <c r="C80" s="40">
        <v>36557</v>
      </c>
      <c r="D80" s="34"/>
      <c r="E80" s="41">
        <v>12158418</v>
      </c>
      <c r="F80" s="36"/>
      <c r="G80" s="42">
        <v>12.158417999999999</v>
      </c>
      <c r="H80" s="31"/>
      <c r="I80" s="42">
        <v>6.3926780412554534</v>
      </c>
      <c r="J80" s="30"/>
    </row>
    <row r="81" spans="2:10">
      <c r="B81" s="30"/>
      <c r="C81" s="40">
        <v>36586</v>
      </c>
      <c r="D81" s="34"/>
      <c r="E81" s="41">
        <v>12258824</v>
      </c>
      <c r="F81" s="36"/>
      <c r="G81" s="42">
        <v>12.258824000000001</v>
      </c>
      <c r="H81" s="31"/>
      <c r="I81" s="42">
        <v>6.3243745731655601</v>
      </c>
      <c r="J81" s="30"/>
    </row>
    <row r="82" spans="2:10">
      <c r="B82" s="30"/>
      <c r="C82" s="40">
        <v>36617</v>
      </c>
      <c r="D82" s="34"/>
      <c r="E82" s="41">
        <v>12253993</v>
      </c>
      <c r="F82" s="36"/>
      <c r="G82" s="42">
        <v>12.253992999999999</v>
      </c>
      <c r="H82" s="31"/>
      <c r="I82" s="42">
        <v>5.6805711066186833</v>
      </c>
      <c r="J82" s="30"/>
    </row>
    <row r="83" spans="2:10">
      <c r="B83" s="30"/>
      <c r="C83" s="40">
        <v>36647</v>
      </c>
      <c r="D83" s="34"/>
      <c r="E83" s="41">
        <v>12345055</v>
      </c>
      <c r="F83" s="36"/>
      <c r="G83" s="42">
        <v>12.345055</v>
      </c>
      <c r="H83" s="31"/>
      <c r="I83" s="42">
        <v>6.276107799736244</v>
      </c>
      <c r="J83" s="30"/>
    </row>
    <row r="84" spans="2:10">
      <c r="B84" s="30"/>
      <c r="C84" s="40">
        <v>36678</v>
      </c>
      <c r="D84" s="34"/>
      <c r="E84" s="41">
        <v>12405535</v>
      </c>
      <c r="F84" s="36"/>
      <c r="G84" s="42">
        <v>12.405535</v>
      </c>
      <c r="H84" s="31"/>
      <c r="I84" s="42">
        <v>6.4834600679353205</v>
      </c>
      <c r="J84" s="30"/>
    </row>
    <row r="85" spans="2:10">
      <c r="B85" s="30"/>
      <c r="C85" s="40">
        <v>36708</v>
      </c>
      <c r="D85" s="34"/>
      <c r="E85" s="41">
        <v>12494628</v>
      </c>
      <c r="F85" s="36"/>
      <c r="G85" s="42">
        <v>12.494628000000001</v>
      </c>
      <c r="H85" s="31"/>
      <c r="I85" s="42">
        <v>6.7949965631415266</v>
      </c>
      <c r="J85" s="30"/>
    </row>
    <row r="86" spans="2:10">
      <c r="B86" s="30"/>
      <c r="C86" s="40">
        <v>36739</v>
      </c>
      <c r="D86" s="34"/>
      <c r="E86" s="41">
        <v>12554701</v>
      </c>
      <c r="F86" s="36"/>
      <c r="G86" s="42">
        <v>12.554701</v>
      </c>
      <c r="H86" s="31"/>
      <c r="I86" s="42">
        <v>6.4328152179745954</v>
      </c>
      <c r="J86" s="30"/>
    </row>
    <row r="87" spans="2:10">
      <c r="B87" s="30"/>
      <c r="C87" s="40">
        <v>36770</v>
      </c>
      <c r="D87" s="34"/>
      <c r="E87" s="41">
        <v>12605642</v>
      </c>
      <c r="F87" s="36"/>
      <c r="G87" s="42">
        <v>12.605642</v>
      </c>
      <c r="H87" s="31"/>
      <c r="I87" s="42">
        <v>5.765676812998187</v>
      </c>
      <c r="J87" s="30"/>
    </row>
    <row r="88" spans="2:10">
      <c r="B88" s="30"/>
      <c r="C88" s="40">
        <v>36800</v>
      </c>
      <c r="D88" s="34"/>
      <c r="E88" s="41">
        <v>12724477</v>
      </c>
      <c r="F88" s="36"/>
      <c r="G88" s="42">
        <v>12.724477</v>
      </c>
      <c r="H88" s="31"/>
      <c r="I88" s="42">
        <v>6.1027560500235234</v>
      </c>
      <c r="J88" s="30"/>
    </row>
    <row r="89" spans="2:10">
      <c r="B89" s="30"/>
      <c r="C89" s="40">
        <v>36831</v>
      </c>
      <c r="D89" s="34"/>
      <c r="E89" s="41">
        <v>12777502</v>
      </c>
      <c r="F89" s="36"/>
      <c r="G89" s="42">
        <v>12.777502</v>
      </c>
      <c r="H89" s="31"/>
      <c r="I89" s="42">
        <v>5.1817316133059999</v>
      </c>
      <c r="J89" s="30"/>
    </row>
    <row r="90" spans="2:10">
      <c r="B90" s="30"/>
      <c r="C90" s="40">
        <v>36861</v>
      </c>
      <c r="D90" s="34"/>
      <c r="E90" s="41">
        <v>12437740</v>
      </c>
      <c r="F90" s="36"/>
      <c r="G90" s="42">
        <v>12.43774</v>
      </c>
      <c r="H90" s="31"/>
      <c r="I90" s="42">
        <v>4.4740752637294765</v>
      </c>
      <c r="J90" s="30"/>
    </row>
    <row r="91" spans="2:10">
      <c r="B91" s="30"/>
      <c r="C91" s="40">
        <v>36892</v>
      </c>
      <c r="D91" s="34"/>
      <c r="E91" s="41">
        <v>12525946</v>
      </c>
      <c r="F91" s="36"/>
      <c r="G91" s="42">
        <v>12.525945999999999</v>
      </c>
      <c r="H91" s="31"/>
      <c r="I91" s="42">
        <v>4.0871976266753558</v>
      </c>
      <c r="J91" s="30"/>
    </row>
    <row r="92" spans="2:10">
      <c r="B92" s="30"/>
      <c r="C92" s="40">
        <v>36923</v>
      </c>
      <c r="D92" s="34"/>
      <c r="E92" s="41">
        <v>12559348</v>
      </c>
      <c r="F92" s="36"/>
      <c r="G92" s="42">
        <v>12.559348</v>
      </c>
      <c r="H92" s="31"/>
      <c r="I92" s="42">
        <v>3.2975507175357848</v>
      </c>
      <c r="J92" s="30"/>
    </row>
    <row r="93" spans="2:10">
      <c r="B93" s="30"/>
      <c r="C93" s="40">
        <v>36951</v>
      </c>
      <c r="D93" s="34"/>
      <c r="E93" s="41">
        <v>12530243</v>
      </c>
      <c r="F93" s="36"/>
      <c r="G93" s="42">
        <v>12.530243</v>
      </c>
      <c r="H93" s="31"/>
      <c r="I93" s="42">
        <v>2.2140704524349153</v>
      </c>
      <c r="J93" s="30"/>
    </row>
    <row r="94" spans="2:10">
      <c r="B94" s="30"/>
      <c r="C94" s="40">
        <v>36982</v>
      </c>
      <c r="D94" s="34"/>
      <c r="E94" s="41">
        <v>12534158</v>
      </c>
      <c r="F94" s="36"/>
      <c r="G94" s="42">
        <v>12.534158</v>
      </c>
      <c r="H94" s="31"/>
      <c r="I94" s="42">
        <v>2.2863159787997267</v>
      </c>
      <c r="J94" s="30"/>
    </row>
    <row r="95" spans="2:10">
      <c r="B95" s="30"/>
      <c r="C95" s="40">
        <v>37012</v>
      </c>
      <c r="D95" s="34"/>
      <c r="E95" s="41">
        <v>12505093</v>
      </c>
      <c r="F95" s="36"/>
      <c r="G95" s="42">
        <v>12.505093</v>
      </c>
      <c r="H95" s="31"/>
      <c r="I95" s="42">
        <v>1.2963733251897216</v>
      </c>
      <c r="J95" s="30"/>
    </row>
    <row r="96" spans="2:10">
      <c r="B96" s="30"/>
      <c r="C96" s="40">
        <v>37043</v>
      </c>
      <c r="D96" s="34"/>
      <c r="E96" s="41">
        <v>12418878</v>
      </c>
      <c r="F96" s="36"/>
      <c r="G96" s="42">
        <v>12.418877999999999</v>
      </c>
      <c r="H96" s="31"/>
      <c r="I96" s="42">
        <v>0.10755682846406865</v>
      </c>
      <c r="J96" s="30"/>
    </row>
    <row r="97" spans="2:10">
      <c r="B97" s="30"/>
      <c r="C97" s="40">
        <v>37073</v>
      </c>
      <c r="D97" s="34"/>
      <c r="E97" s="41">
        <v>12416570</v>
      </c>
      <c r="F97" s="36"/>
      <c r="G97" s="42">
        <v>12.41657</v>
      </c>
      <c r="H97" s="31"/>
      <c r="I97" s="42">
        <v>-0.62473248503276768</v>
      </c>
      <c r="J97" s="30"/>
    </row>
    <row r="98" spans="2:10">
      <c r="B98" s="30"/>
      <c r="C98" s="40">
        <v>37104</v>
      </c>
      <c r="D98" s="34"/>
      <c r="E98" s="41">
        <v>12406076</v>
      </c>
      <c r="F98" s="36"/>
      <c r="G98" s="42">
        <v>12.406076000000001</v>
      </c>
      <c r="H98" s="31"/>
      <c r="I98" s="42">
        <v>-1.183819511113805</v>
      </c>
      <c r="J98" s="30"/>
    </row>
    <row r="99" spans="2:10">
      <c r="B99" s="30"/>
      <c r="C99" s="40">
        <v>37135</v>
      </c>
      <c r="D99" s="34"/>
      <c r="E99" s="41">
        <v>12358640</v>
      </c>
      <c r="F99" s="36"/>
      <c r="G99" s="42">
        <v>12.358639999999999</v>
      </c>
      <c r="H99" s="31"/>
      <c r="I99" s="42">
        <v>-1.9594559325102203</v>
      </c>
      <c r="J99" s="30"/>
    </row>
    <row r="100" spans="2:10">
      <c r="B100" s="30"/>
      <c r="C100" s="40">
        <v>37165</v>
      </c>
      <c r="D100" s="34"/>
      <c r="E100" s="41">
        <v>12423511</v>
      </c>
      <c r="F100" s="36"/>
      <c r="G100" s="42">
        <v>12.423511</v>
      </c>
      <c r="H100" s="31"/>
      <c r="I100" s="42">
        <v>-2.3652524186259285</v>
      </c>
      <c r="J100" s="30"/>
    </row>
    <row r="101" spans="2:10">
      <c r="B101" s="30"/>
      <c r="C101" s="40">
        <v>37196</v>
      </c>
      <c r="D101" s="34"/>
      <c r="E101" s="41">
        <v>12451453</v>
      </c>
      <c r="F101" s="36"/>
      <c r="G101" s="42">
        <v>12.451453000000001</v>
      </c>
      <c r="H101" s="31"/>
      <c r="I101" s="42">
        <v>-2.5517428993554452</v>
      </c>
      <c r="J101" s="30"/>
    </row>
    <row r="102" spans="2:10">
      <c r="B102" s="30"/>
      <c r="C102" s="40">
        <v>37226</v>
      </c>
      <c r="D102" s="34"/>
      <c r="E102" s="41">
        <v>12170914</v>
      </c>
      <c r="F102" s="36"/>
      <c r="G102" s="42">
        <v>12.170914</v>
      </c>
      <c r="H102" s="31"/>
      <c r="I102" s="42">
        <v>-2.1452932767528505</v>
      </c>
      <c r="J102" s="30"/>
    </row>
    <row r="103" spans="2:10">
      <c r="B103" s="30"/>
      <c r="C103" s="40">
        <v>37257</v>
      </c>
      <c r="D103" s="34"/>
      <c r="E103" s="41">
        <v>12195504</v>
      </c>
      <c r="F103" s="36"/>
      <c r="G103" s="42">
        <v>12.195504</v>
      </c>
      <c r="H103" s="31"/>
      <c r="I103" s="42">
        <v>-2.6380602311394283</v>
      </c>
      <c r="J103" s="30"/>
    </row>
    <row r="104" spans="2:10">
      <c r="B104" s="30"/>
      <c r="C104" s="40">
        <v>37288</v>
      </c>
      <c r="D104" s="34"/>
      <c r="E104" s="41">
        <v>12275195</v>
      </c>
      <c r="F104" s="36"/>
      <c r="G104" s="42">
        <v>12.275195</v>
      </c>
      <c r="H104" s="31"/>
      <c r="I104" s="42">
        <v>-2.2624820970005768</v>
      </c>
      <c r="J104" s="30"/>
    </row>
    <row r="105" spans="2:10">
      <c r="B105" s="30"/>
      <c r="C105" s="40">
        <v>37316</v>
      </c>
      <c r="D105" s="34"/>
      <c r="E105" s="41">
        <v>12221064</v>
      </c>
      <c r="F105" s="36"/>
      <c r="G105" s="42">
        <v>12.221064</v>
      </c>
      <c r="H105" s="31"/>
      <c r="I105" s="42">
        <v>-2.4674621234400642</v>
      </c>
      <c r="J105" s="30"/>
    </row>
    <row r="106" spans="2:10">
      <c r="B106" s="30"/>
      <c r="C106" s="40">
        <v>37347</v>
      </c>
      <c r="D106" s="34"/>
      <c r="E106" s="41">
        <v>12352685</v>
      </c>
      <c r="F106" s="36"/>
      <c r="G106" s="42">
        <v>12.352684999999999</v>
      </c>
      <c r="H106" s="31"/>
      <c r="I106" s="42">
        <v>-1.4478276083642794</v>
      </c>
      <c r="J106" s="30"/>
    </row>
    <row r="107" spans="2:10">
      <c r="B107" s="30"/>
      <c r="C107" s="40">
        <v>37377</v>
      </c>
      <c r="D107" s="34"/>
      <c r="E107" s="41">
        <v>12338041</v>
      </c>
      <c r="F107" s="36"/>
      <c r="G107" s="42">
        <v>12.338041</v>
      </c>
      <c r="H107" s="31"/>
      <c r="I107" s="42">
        <v>-1.3358717124294877</v>
      </c>
      <c r="J107" s="30"/>
    </row>
    <row r="108" spans="2:10">
      <c r="B108" s="30"/>
      <c r="C108" s="40">
        <v>37408</v>
      </c>
      <c r="D108" s="34"/>
      <c r="E108" s="41">
        <v>12288121</v>
      </c>
      <c r="F108" s="36"/>
      <c r="G108" s="42">
        <v>12.288121</v>
      </c>
      <c r="H108" s="31"/>
      <c r="I108" s="42">
        <v>-1.052888996896499</v>
      </c>
      <c r="J108" s="30"/>
    </row>
    <row r="109" spans="2:10">
      <c r="B109" s="30"/>
      <c r="C109" s="40">
        <v>37438</v>
      </c>
      <c r="D109" s="34"/>
      <c r="E109" s="41">
        <v>12368676</v>
      </c>
      <c r="F109" s="36"/>
      <c r="G109" s="42">
        <v>12.368676000000001</v>
      </c>
      <c r="H109" s="31"/>
      <c r="I109" s="42">
        <v>-0.38572649290424005</v>
      </c>
      <c r="J109" s="30"/>
    </row>
    <row r="110" spans="2:10">
      <c r="B110" s="30"/>
      <c r="C110" s="40">
        <v>37469</v>
      </c>
      <c r="D110" s="34"/>
      <c r="E110" s="41">
        <v>12340447</v>
      </c>
      <c r="F110" s="36"/>
      <c r="G110" s="42">
        <v>12.340446999999999</v>
      </c>
      <c r="H110" s="31"/>
      <c r="I110" s="42">
        <v>-0.5290069156435927</v>
      </c>
      <c r="J110" s="30"/>
    </row>
    <row r="111" spans="2:10">
      <c r="B111" s="30"/>
      <c r="C111" s="40">
        <v>37500</v>
      </c>
      <c r="D111" s="34"/>
      <c r="E111" s="41">
        <v>12400513</v>
      </c>
      <c r="F111" s="36"/>
      <c r="G111" s="42">
        <v>12.400513</v>
      </c>
      <c r="H111" s="31"/>
      <c r="I111" s="42">
        <v>0.33881559783277126</v>
      </c>
      <c r="J111" s="30"/>
    </row>
    <row r="112" spans="2:10">
      <c r="B112" s="30"/>
      <c r="C112" s="40">
        <v>37530</v>
      </c>
      <c r="D112" s="34"/>
      <c r="E112" s="41">
        <v>12457608</v>
      </c>
      <c r="F112" s="36"/>
      <c r="G112" s="42">
        <v>12.457608</v>
      </c>
      <c r="H112" s="31"/>
      <c r="I112" s="42">
        <v>0.27445542568441406</v>
      </c>
      <c r="J112" s="30"/>
    </row>
    <row r="113" spans="2:10">
      <c r="B113" s="30"/>
      <c r="C113" s="40">
        <v>37561</v>
      </c>
      <c r="D113" s="34"/>
      <c r="E113" s="41">
        <v>12472604</v>
      </c>
      <c r="F113" s="36"/>
      <c r="G113" s="42">
        <v>12.472604</v>
      </c>
      <c r="H113" s="31"/>
      <c r="I113" s="42">
        <v>0.16986772547750048</v>
      </c>
      <c r="J113" s="30"/>
    </row>
    <row r="114" spans="2:10">
      <c r="B114" s="30"/>
      <c r="C114" s="40">
        <v>37591</v>
      </c>
      <c r="D114" s="34"/>
      <c r="E114" s="41">
        <v>12232299</v>
      </c>
      <c r="F114" s="36"/>
      <c r="G114" s="42">
        <v>12.232298999999999</v>
      </c>
      <c r="H114" s="31"/>
      <c r="I114" s="42">
        <v>0.50435817720838383</v>
      </c>
      <c r="J114" s="30"/>
    </row>
    <row r="115" spans="2:10">
      <c r="B115" s="30"/>
      <c r="C115" s="40">
        <v>37622</v>
      </c>
      <c r="D115" s="34"/>
      <c r="E115" s="41">
        <v>12269468</v>
      </c>
      <c r="F115" s="36"/>
      <c r="G115" s="42">
        <v>12.269468</v>
      </c>
      <c r="H115" s="31"/>
      <c r="I115" s="42">
        <v>0.60648580001285723</v>
      </c>
      <c r="J115" s="30"/>
    </row>
    <row r="116" spans="2:10">
      <c r="B116" s="30"/>
      <c r="C116" s="40">
        <v>37653</v>
      </c>
      <c r="D116" s="34"/>
      <c r="E116" s="41">
        <v>12321595</v>
      </c>
      <c r="F116" s="36"/>
      <c r="G116" s="42">
        <v>12.321595</v>
      </c>
      <c r="H116" s="31"/>
      <c r="I116" s="42">
        <v>0.3779980684624562</v>
      </c>
      <c r="J116" s="30"/>
    </row>
    <row r="117" spans="2:10">
      <c r="B117" s="30"/>
      <c r="C117" s="40">
        <v>37681</v>
      </c>
      <c r="D117" s="34"/>
      <c r="E117" s="41">
        <v>12348256</v>
      </c>
      <c r="F117" s="36"/>
      <c r="G117" s="42">
        <v>12.348255999999999</v>
      </c>
      <c r="H117" s="31"/>
      <c r="I117" s="42">
        <v>1.0407604444261154</v>
      </c>
      <c r="J117" s="30"/>
    </row>
    <row r="118" spans="2:10">
      <c r="B118" s="30"/>
      <c r="C118" s="40">
        <v>37712</v>
      </c>
      <c r="D118" s="34"/>
      <c r="E118" s="41">
        <v>12337552</v>
      </c>
      <c r="F118" s="36"/>
      <c r="G118" s="42">
        <v>12.337552000000001</v>
      </c>
      <c r="H118" s="31"/>
      <c r="I118" s="42">
        <v>-0.12250777867321963</v>
      </c>
      <c r="J118" s="30"/>
    </row>
    <row r="119" spans="2:10">
      <c r="B119" s="30"/>
      <c r="C119" s="40">
        <v>37742</v>
      </c>
      <c r="D119" s="34"/>
      <c r="E119" s="41">
        <v>12269055</v>
      </c>
      <c r="F119" s="36"/>
      <c r="G119" s="42">
        <v>12.269055</v>
      </c>
      <c r="H119" s="31"/>
      <c r="I119" s="42">
        <v>-0.55913252355053777</v>
      </c>
      <c r="J119" s="30"/>
    </row>
    <row r="120" spans="2:10">
      <c r="B120" s="30"/>
      <c r="C120" s="40">
        <v>37773</v>
      </c>
      <c r="D120" s="34"/>
      <c r="E120" s="41">
        <v>12270626</v>
      </c>
      <c r="F120" s="36"/>
      <c r="G120" s="42">
        <v>12.270626</v>
      </c>
      <c r="H120" s="31"/>
      <c r="I120" s="42">
        <v>-0.14237327252881055</v>
      </c>
      <c r="J120" s="30"/>
    </row>
    <row r="121" spans="2:10">
      <c r="B121" s="30"/>
      <c r="C121" s="40">
        <v>37803</v>
      </c>
      <c r="D121" s="34"/>
      <c r="E121" s="41">
        <v>12270143</v>
      </c>
      <c r="F121" s="36"/>
      <c r="G121" s="42">
        <v>12.270142999999999</v>
      </c>
      <c r="H121" s="31"/>
      <c r="I121" s="42">
        <v>-0.79663336641690674</v>
      </c>
      <c r="J121" s="30"/>
    </row>
    <row r="122" spans="2:10">
      <c r="B122" s="30"/>
      <c r="C122" s="40">
        <v>37834</v>
      </c>
      <c r="D122" s="34"/>
      <c r="E122" s="41">
        <v>12229764</v>
      </c>
      <c r="F122" s="36"/>
      <c r="G122" s="42">
        <v>12.229763999999999</v>
      </c>
      <c r="H122" s="31"/>
      <c r="I122" s="42">
        <v>-0.89691240519893645</v>
      </c>
      <c r="J122" s="30"/>
    </row>
    <row r="123" spans="2:10">
      <c r="B123" s="30"/>
      <c r="C123" s="40">
        <v>37865</v>
      </c>
      <c r="D123" s="34"/>
      <c r="E123" s="41">
        <v>12323340</v>
      </c>
      <c r="F123" s="36"/>
      <c r="G123" s="42">
        <v>12.32334</v>
      </c>
      <c r="H123" s="31"/>
      <c r="I123" s="42">
        <v>-0.6223371565353788</v>
      </c>
      <c r="J123" s="30"/>
    </row>
    <row r="124" spans="2:10">
      <c r="B124" s="30"/>
      <c r="C124" s="40">
        <v>37895</v>
      </c>
      <c r="D124" s="34"/>
      <c r="E124" s="41">
        <v>12427370</v>
      </c>
      <c r="F124" s="36"/>
      <c r="G124" s="42">
        <v>12.42737</v>
      </c>
      <c r="H124" s="31"/>
      <c r="I124" s="42">
        <v>-0.24272717523299817</v>
      </c>
      <c r="J124" s="30"/>
    </row>
    <row r="125" spans="2:10">
      <c r="B125" s="30"/>
      <c r="C125" s="40">
        <v>37926</v>
      </c>
      <c r="D125" s="34"/>
      <c r="E125" s="41">
        <v>12462713</v>
      </c>
      <c r="F125" s="36"/>
      <c r="G125" s="42">
        <v>12.462713000000001</v>
      </c>
      <c r="H125" s="31"/>
      <c r="I125" s="42">
        <v>-7.9301804178181237E-2</v>
      </c>
      <c r="J125" s="30"/>
    </row>
    <row r="126" spans="2:10">
      <c r="B126" s="30"/>
      <c r="C126" s="40">
        <v>37956</v>
      </c>
      <c r="D126" s="34"/>
      <c r="E126" s="41">
        <v>12257580</v>
      </c>
      <c r="F126" s="36"/>
      <c r="G126" s="42">
        <v>12.257580000000001</v>
      </c>
      <c r="H126" s="31"/>
      <c r="I126" s="42">
        <v>0.20667415013318427</v>
      </c>
      <c r="J126" s="30"/>
    </row>
    <row r="127" spans="2:10">
      <c r="B127" s="30"/>
      <c r="C127" s="40">
        <v>37987</v>
      </c>
      <c r="D127" s="34"/>
      <c r="E127" s="41">
        <v>12293999</v>
      </c>
      <c r="F127" s="36"/>
      <c r="G127" s="42">
        <v>12.293998999999999</v>
      </c>
      <c r="H127" s="31"/>
      <c r="I127" s="42">
        <v>0.19993531911897075</v>
      </c>
      <c r="J127" s="30"/>
    </row>
    <row r="128" spans="2:10">
      <c r="B128" s="30"/>
      <c r="C128" s="40">
        <v>38018</v>
      </c>
      <c r="D128" s="34"/>
      <c r="E128" s="41">
        <v>12351664</v>
      </c>
      <c r="F128" s="36"/>
      <c r="G128" s="42">
        <v>12.351664</v>
      </c>
      <c r="H128" s="31"/>
      <c r="I128" s="42">
        <v>0.24403496462917343</v>
      </c>
      <c r="J128" s="30"/>
    </row>
    <row r="129" spans="2:10">
      <c r="B129" s="30"/>
      <c r="C129" s="40">
        <v>38047</v>
      </c>
      <c r="D129" s="34"/>
      <c r="E129" s="41">
        <v>12478528</v>
      </c>
      <c r="F129" s="36"/>
      <c r="G129" s="42">
        <v>12.478528000000001</v>
      </c>
      <c r="H129" s="31"/>
      <c r="I129" s="42">
        <v>1.0549829870712106</v>
      </c>
      <c r="J129" s="30"/>
    </row>
    <row r="130" spans="2:10">
      <c r="B130" s="30"/>
      <c r="C130" s="40">
        <v>38078</v>
      </c>
      <c r="D130" s="34"/>
      <c r="E130" s="41">
        <v>12505271</v>
      </c>
      <c r="F130" s="36"/>
      <c r="G130" s="42">
        <v>12.505271</v>
      </c>
      <c r="H130" s="31"/>
      <c r="I130" s="42">
        <v>1.3594187890758231</v>
      </c>
      <c r="J130" s="30"/>
    </row>
    <row r="131" spans="2:10">
      <c r="B131" s="30"/>
      <c r="C131" s="40">
        <v>38108</v>
      </c>
      <c r="D131" s="34"/>
      <c r="E131" s="41">
        <v>12495167</v>
      </c>
      <c r="F131" s="36"/>
      <c r="G131" s="42">
        <v>12.495167</v>
      </c>
      <c r="H131" s="31"/>
      <c r="I131" s="42">
        <v>1.8429455243292985</v>
      </c>
      <c r="J131" s="30"/>
    </row>
    <row r="132" spans="2:10">
      <c r="B132" s="30"/>
      <c r="C132" s="40">
        <v>38139</v>
      </c>
      <c r="D132" s="34"/>
      <c r="E132" s="41">
        <v>12515338</v>
      </c>
      <c r="F132" s="36"/>
      <c r="G132" s="42">
        <v>12.515338</v>
      </c>
      <c r="H132" s="31"/>
      <c r="I132" s="42">
        <v>1.9942910818078883</v>
      </c>
      <c r="J132" s="30"/>
    </row>
    <row r="133" spans="2:10">
      <c r="B133" s="30"/>
      <c r="C133" s="40">
        <v>38169</v>
      </c>
      <c r="D133" s="34"/>
      <c r="E133" s="41">
        <v>12550851</v>
      </c>
      <c r="F133" s="36"/>
      <c r="G133" s="42">
        <v>12.550851</v>
      </c>
      <c r="H133" s="31"/>
      <c r="I133" s="42">
        <v>2.2877320989657579</v>
      </c>
      <c r="J133" s="30"/>
    </row>
    <row r="134" spans="2:10">
      <c r="B134" s="30"/>
      <c r="C134" s="40">
        <v>38200</v>
      </c>
      <c r="D134" s="34"/>
      <c r="E134" s="41">
        <v>12597253</v>
      </c>
      <c r="F134" s="36"/>
      <c r="G134" s="42">
        <v>12.597253</v>
      </c>
      <c r="H134" s="31"/>
      <c r="I134" s="42">
        <v>3.0048740106513914</v>
      </c>
      <c r="J134" s="30"/>
    </row>
    <row r="135" spans="2:10">
      <c r="B135" s="30"/>
      <c r="C135" s="40">
        <v>38231</v>
      </c>
      <c r="D135" s="34"/>
      <c r="E135" s="41">
        <v>12683726</v>
      </c>
      <c r="F135" s="36"/>
      <c r="G135" s="42">
        <v>12.683726</v>
      </c>
      <c r="H135" s="31"/>
      <c r="I135" s="42">
        <v>2.9244182177883595</v>
      </c>
      <c r="J135" s="30"/>
    </row>
    <row r="136" spans="2:10">
      <c r="B136" s="30"/>
      <c r="C136" s="40">
        <v>38261</v>
      </c>
      <c r="D136" s="34"/>
      <c r="E136" s="41">
        <v>12737398</v>
      </c>
      <c r="F136" s="36"/>
      <c r="G136" s="42">
        <v>12.737398000000001</v>
      </c>
      <c r="H136" s="31"/>
      <c r="I136" s="42">
        <v>2.4947193171201953</v>
      </c>
      <c r="J136" s="30"/>
    </row>
    <row r="137" spans="2:10">
      <c r="B137" s="30"/>
      <c r="C137" s="40">
        <v>38292</v>
      </c>
      <c r="D137" s="34"/>
      <c r="E137" s="41">
        <v>12871388</v>
      </c>
      <c r="F137" s="36"/>
      <c r="G137" s="42">
        <v>12.871388</v>
      </c>
      <c r="H137" s="31"/>
      <c r="I137" s="42">
        <v>3.2791816677476242</v>
      </c>
      <c r="J137" s="30"/>
    </row>
    <row r="138" spans="2:10">
      <c r="B138" s="30"/>
      <c r="C138" s="40">
        <v>38322</v>
      </c>
      <c r="D138" s="34"/>
      <c r="E138" s="41">
        <v>12632875</v>
      </c>
      <c r="F138" s="36"/>
      <c r="G138" s="42">
        <v>12.632875</v>
      </c>
      <c r="H138" s="31"/>
      <c r="I138" s="42">
        <v>3.0617381244911313</v>
      </c>
      <c r="J138" s="30"/>
    </row>
    <row r="139" spans="2:10">
      <c r="B139" s="30"/>
      <c r="C139" s="40">
        <v>38353</v>
      </c>
      <c r="D139" s="34"/>
      <c r="E139" s="41">
        <v>12697124</v>
      </c>
      <c r="F139" s="36"/>
      <c r="G139" s="42">
        <v>12.697124000000001</v>
      </c>
      <c r="H139" s="31"/>
      <c r="I139" s="42">
        <v>3.2790388221115032</v>
      </c>
      <c r="J139" s="30"/>
    </row>
    <row r="140" spans="2:10">
      <c r="B140" s="30"/>
      <c r="C140" s="40">
        <v>38384</v>
      </c>
      <c r="D140" s="34"/>
      <c r="E140" s="41">
        <v>12788890</v>
      </c>
      <c r="F140" s="36"/>
      <c r="G140" s="42">
        <v>12.78889</v>
      </c>
      <c r="H140" s="31"/>
      <c r="I140" s="42">
        <v>3.5398145545409911</v>
      </c>
      <c r="J140" s="30"/>
    </row>
    <row r="141" spans="2:10">
      <c r="B141" s="30"/>
      <c r="C141" s="40">
        <v>38412</v>
      </c>
      <c r="D141" s="34"/>
      <c r="E141" s="41">
        <v>12799019</v>
      </c>
      <c r="F141" s="36"/>
      <c r="G141" s="42">
        <v>12.799018999999999</v>
      </c>
      <c r="H141" s="31"/>
      <c r="I141" s="42">
        <v>2.5683397913600068</v>
      </c>
      <c r="J141" s="30"/>
    </row>
    <row r="142" spans="2:10">
      <c r="B142" s="30"/>
      <c r="C142" s="40">
        <v>38443</v>
      </c>
      <c r="D142" s="34"/>
      <c r="E142" s="41">
        <v>12852756</v>
      </c>
      <c r="F142" s="36"/>
      <c r="G142" s="42">
        <v>12.852755999999999</v>
      </c>
      <c r="H142" s="31"/>
      <c r="I142" s="42">
        <v>2.7787082742948952</v>
      </c>
      <c r="J142" s="30"/>
    </row>
    <row r="143" spans="2:10">
      <c r="B143" s="30"/>
      <c r="C143" s="40">
        <v>38473</v>
      </c>
      <c r="D143" s="34"/>
      <c r="E143" s="41">
        <v>12884166</v>
      </c>
      <c r="F143" s="36"/>
      <c r="G143" s="42">
        <v>12.884166</v>
      </c>
      <c r="H143" s="31"/>
      <c r="I143" s="42">
        <v>3.1131956859800272</v>
      </c>
      <c r="J143" s="30"/>
    </row>
    <row r="144" spans="2:10">
      <c r="B144" s="30"/>
      <c r="C144" s="40">
        <v>38504</v>
      </c>
      <c r="D144" s="34"/>
      <c r="E144" s="41">
        <v>12911021</v>
      </c>
      <c r="F144" s="36"/>
      <c r="G144" s="42">
        <v>12.911021</v>
      </c>
      <c r="H144" s="31"/>
      <c r="I144" s="42">
        <v>3.1615846092211011</v>
      </c>
      <c r="J144" s="30"/>
    </row>
    <row r="145" spans="2:10">
      <c r="B145" s="30"/>
      <c r="C145" s="40">
        <v>38534</v>
      </c>
      <c r="D145" s="34"/>
      <c r="E145" s="41">
        <v>12904401</v>
      </c>
      <c r="F145" s="36"/>
      <c r="G145" s="42">
        <v>12.904401</v>
      </c>
      <c r="H145" s="31"/>
      <c r="I145" s="42">
        <v>2.816940460850025</v>
      </c>
      <c r="J145" s="30"/>
    </row>
    <row r="146" spans="2:10">
      <c r="B146" s="30"/>
      <c r="C146" s="40">
        <v>38565</v>
      </c>
      <c r="D146" s="34"/>
      <c r="E146" s="41">
        <v>13014609</v>
      </c>
      <c r="F146" s="36"/>
      <c r="G146" s="42">
        <v>13.014609</v>
      </c>
      <c r="H146" s="31"/>
      <c r="I146" s="42">
        <v>3.3130715085265017</v>
      </c>
      <c r="J146" s="30"/>
    </row>
    <row r="147" spans="2:10">
      <c r="B147" s="30"/>
      <c r="C147" s="40">
        <v>38596</v>
      </c>
      <c r="D147" s="34"/>
      <c r="E147" s="41">
        <v>13114253</v>
      </c>
      <c r="F147" s="36"/>
      <c r="G147" s="42">
        <v>13.114253</v>
      </c>
      <c r="H147" s="31"/>
      <c r="I147" s="42">
        <v>3.3943259259936709</v>
      </c>
      <c r="J147" s="30"/>
    </row>
    <row r="148" spans="2:10">
      <c r="B148" s="30"/>
      <c r="C148" s="40">
        <v>38626</v>
      </c>
      <c r="D148" s="34"/>
      <c r="E148" s="41">
        <v>13234501</v>
      </c>
      <c r="F148" s="36"/>
      <c r="G148" s="42">
        <v>13.234501</v>
      </c>
      <c r="H148" s="31"/>
      <c r="I148" s="42">
        <v>3.9027044613036352</v>
      </c>
      <c r="J148" s="30"/>
    </row>
    <row r="149" spans="2:10">
      <c r="B149" s="30"/>
      <c r="C149" s="40">
        <v>38657</v>
      </c>
      <c r="D149" s="34"/>
      <c r="E149" s="41">
        <v>13327162</v>
      </c>
      <c r="F149" s="36"/>
      <c r="G149" s="42">
        <v>13.327162</v>
      </c>
      <c r="H149" s="31"/>
      <c r="I149" s="42">
        <v>3.540985634183353</v>
      </c>
      <c r="J149" s="30"/>
    </row>
    <row r="150" spans="2:10">
      <c r="B150" s="30"/>
      <c r="C150" s="40">
        <v>38687</v>
      </c>
      <c r="D150" s="34"/>
      <c r="E150" s="41">
        <v>13061565</v>
      </c>
      <c r="F150" s="36"/>
      <c r="G150" s="42">
        <v>13.061565</v>
      </c>
      <c r="H150" s="31"/>
      <c r="I150" s="42">
        <v>3.3934476514649279</v>
      </c>
      <c r="J150" s="30"/>
    </row>
    <row r="151" spans="2:10">
      <c r="B151" s="30"/>
      <c r="C151" s="40">
        <v>38718</v>
      </c>
      <c r="D151" s="34"/>
      <c r="E151" s="41">
        <v>13174495</v>
      </c>
      <c r="F151" s="36"/>
      <c r="G151" s="42">
        <v>13.174495</v>
      </c>
      <c r="H151" s="31"/>
      <c r="I151" s="42">
        <v>3.7596781759396856</v>
      </c>
      <c r="J151" s="30"/>
    </row>
    <row r="152" spans="2:10">
      <c r="B152" s="30"/>
      <c r="C152" s="40">
        <v>38749</v>
      </c>
      <c r="D152" s="34"/>
      <c r="E152" s="41">
        <v>13285284</v>
      </c>
      <c r="F152" s="36"/>
      <c r="G152" s="42">
        <v>13.285284000000001</v>
      </c>
      <c r="H152" s="31"/>
      <c r="I152" s="42">
        <v>3.8814470997873931</v>
      </c>
      <c r="J152" s="30"/>
    </row>
    <row r="153" spans="2:10">
      <c r="B153" s="30"/>
      <c r="C153" s="40">
        <v>38777</v>
      </c>
      <c r="D153" s="34"/>
      <c r="E153" s="41">
        <v>13392386</v>
      </c>
      <c r="F153" s="36"/>
      <c r="G153" s="42">
        <v>13.392386</v>
      </c>
      <c r="H153" s="31"/>
      <c r="I153" s="42">
        <v>4.6360349961196246</v>
      </c>
      <c r="J153" s="30"/>
    </row>
    <row r="154" spans="2:10">
      <c r="B154" s="30"/>
      <c r="C154" s="40">
        <v>38808</v>
      </c>
      <c r="D154" s="34"/>
      <c r="E154" s="41">
        <v>13402508</v>
      </c>
      <c r="F154" s="36"/>
      <c r="G154" s="42">
        <v>13.402507999999999</v>
      </c>
      <c r="H154" s="31"/>
      <c r="I154" s="42">
        <v>4.2773083064830608</v>
      </c>
      <c r="J154" s="30"/>
    </row>
    <row r="155" spans="2:10">
      <c r="B155" s="30"/>
      <c r="C155" s="40">
        <v>38838</v>
      </c>
      <c r="D155" s="34"/>
      <c r="E155" s="41">
        <v>13486514</v>
      </c>
      <c r="F155" s="36"/>
      <c r="G155" s="42">
        <v>13.486514</v>
      </c>
      <c r="H155" s="31"/>
      <c r="I155" s="42">
        <v>4.6751027579123088</v>
      </c>
      <c r="J155" s="30"/>
    </row>
    <row r="156" spans="2:10">
      <c r="B156" s="30"/>
      <c r="C156" s="40">
        <v>38869</v>
      </c>
      <c r="D156" s="34"/>
      <c r="E156" s="41">
        <v>13550639</v>
      </c>
      <c r="F156" s="36"/>
      <c r="G156" s="42">
        <v>13.550639</v>
      </c>
      <c r="H156" s="31"/>
      <c r="I156" s="42">
        <v>4.9540466241980399</v>
      </c>
      <c r="J156" s="30"/>
    </row>
    <row r="157" spans="2:10">
      <c r="B157" s="30"/>
      <c r="C157" s="40">
        <v>38899</v>
      </c>
      <c r="D157" s="34"/>
      <c r="E157" s="41">
        <v>13604536</v>
      </c>
      <c r="F157" s="36"/>
      <c r="G157" s="42">
        <v>13.604536</v>
      </c>
      <c r="H157" s="31"/>
      <c r="I157" s="42">
        <v>5.4255521042782222</v>
      </c>
      <c r="J157" s="30"/>
    </row>
    <row r="158" spans="2:10">
      <c r="B158" s="30"/>
      <c r="C158" s="40">
        <v>38930</v>
      </c>
      <c r="D158" s="34"/>
      <c r="E158" s="41">
        <v>13676929</v>
      </c>
      <c r="F158" s="36"/>
      <c r="G158" s="42">
        <v>13.676928999999999</v>
      </c>
      <c r="H158" s="31"/>
      <c r="I158" s="42">
        <v>5.089050312614078</v>
      </c>
      <c r="J158" s="30"/>
    </row>
    <row r="159" spans="2:10">
      <c r="B159" s="30"/>
      <c r="C159" s="40">
        <v>38961</v>
      </c>
      <c r="D159" s="34"/>
      <c r="E159" s="41">
        <v>13756686</v>
      </c>
      <c r="F159" s="36"/>
      <c r="G159" s="42">
        <v>13.756686</v>
      </c>
      <c r="H159" s="31"/>
      <c r="I159" s="42">
        <v>4.8987387996861118</v>
      </c>
      <c r="J159" s="30"/>
    </row>
    <row r="160" spans="2:10">
      <c r="B160" s="30"/>
      <c r="C160" s="40">
        <v>38991</v>
      </c>
      <c r="D160" s="34"/>
      <c r="E160" s="41">
        <v>13894327</v>
      </c>
      <c r="F160" s="36"/>
      <c r="G160" s="42">
        <v>13.894327000000001</v>
      </c>
      <c r="H160" s="31"/>
      <c r="I160" s="42">
        <v>4.9856507623521278</v>
      </c>
      <c r="J160" s="30"/>
    </row>
    <row r="161" spans="2:252">
      <c r="B161" s="30"/>
      <c r="C161" s="40">
        <v>39022</v>
      </c>
      <c r="D161" s="34"/>
      <c r="E161" s="41">
        <v>13981314</v>
      </c>
      <c r="F161" s="36"/>
      <c r="G161" s="42">
        <v>13.981313999999999</v>
      </c>
      <c r="H161" s="31"/>
      <c r="I161" s="42">
        <v>4.908411858428674</v>
      </c>
      <c r="J161" s="30"/>
    </row>
    <row r="162" spans="2:252">
      <c r="B162" s="30"/>
      <c r="C162" s="40">
        <v>39052</v>
      </c>
      <c r="D162" s="34"/>
      <c r="E162" s="41">
        <v>13678492</v>
      </c>
      <c r="F162" s="36"/>
      <c r="G162" s="42">
        <v>13.678492</v>
      </c>
      <c r="H162" s="31"/>
      <c r="I162" s="42">
        <v>4.7232242078188946</v>
      </c>
      <c r="J162" s="30"/>
    </row>
    <row r="163" spans="2:252">
      <c r="B163" s="30"/>
      <c r="C163" s="40">
        <v>39083</v>
      </c>
      <c r="D163" s="37"/>
      <c r="E163" s="41">
        <v>13794600</v>
      </c>
      <c r="F163" s="36"/>
      <c r="G163" s="42">
        <v>13.794600000000001</v>
      </c>
      <c r="H163" s="31"/>
      <c r="I163" s="42">
        <v>4.7068597316253866</v>
      </c>
      <c r="J163" s="38"/>
      <c r="K163" s="7"/>
      <c r="L163" s="7"/>
      <c r="M163" s="8"/>
      <c r="N163" s="8"/>
      <c r="O163" s="8"/>
      <c r="P163" s="8"/>
      <c r="Q163" s="8"/>
      <c r="R163" s="7"/>
      <c r="S163" s="7"/>
      <c r="T163" s="8"/>
      <c r="U163" s="8"/>
      <c r="V163" s="8"/>
      <c r="W163" s="8"/>
      <c r="X163" s="8"/>
      <c r="Y163" s="7"/>
      <c r="Z163" s="7"/>
      <c r="AA163" s="8"/>
      <c r="AB163" s="8"/>
      <c r="AC163" s="8"/>
      <c r="AD163" s="8"/>
      <c r="AE163" s="8"/>
      <c r="AF163" s="7"/>
      <c r="AG163" s="7"/>
      <c r="AH163" s="8"/>
      <c r="AI163" s="8"/>
      <c r="AJ163" s="8"/>
      <c r="AK163" s="8"/>
      <c r="AL163" s="8"/>
      <c r="AM163" s="7"/>
      <c r="AN163" s="7"/>
      <c r="AO163" s="8"/>
      <c r="AP163" s="8"/>
      <c r="AQ163" s="8"/>
      <c r="AR163" s="8"/>
      <c r="AS163" s="8"/>
      <c r="AT163" s="7"/>
      <c r="AU163" s="7"/>
      <c r="AV163" s="8"/>
      <c r="AW163" s="8"/>
      <c r="AX163" s="8"/>
      <c r="AY163" s="8"/>
      <c r="AZ163" s="8"/>
      <c r="BA163" s="7"/>
      <c r="BB163" s="7"/>
      <c r="BC163" s="8"/>
      <c r="BD163" s="8"/>
      <c r="BE163" s="8"/>
      <c r="BF163" s="8"/>
      <c r="BG163" s="8"/>
      <c r="BH163" s="7"/>
      <c r="BI163" s="7"/>
      <c r="BJ163" s="8"/>
      <c r="BK163" s="8"/>
      <c r="BL163" s="8"/>
      <c r="BM163" s="8"/>
      <c r="BN163" s="8"/>
      <c r="BO163" s="7"/>
      <c r="BP163" s="7"/>
      <c r="BQ163" s="8"/>
      <c r="BR163" s="8"/>
      <c r="BS163" s="8"/>
      <c r="BT163" s="8"/>
      <c r="BU163" s="8"/>
      <c r="BV163" s="7"/>
      <c r="BW163" s="7"/>
      <c r="BX163" s="8"/>
      <c r="BY163" s="8"/>
      <c r="BZ163" s="8"/>
      <c r="CA163" s="8"/>
      <c r="CB163" s="8"/>
      <c r="CC163" s="7"/>
      <c r="CD163" s="7"/>
      <c r="CE163" s="8"/>
      <c r="CF163" s="8"/>
      <c r="CG163" s="8"/>
      <c r="CH163" s="8"/>
      <c r="CI163" s="8"/>
      <c r="CJ163" s="7"/>
      <c r="CK163" s="7"/>
      <c r="CL163" s="8"/>
      <c r="CM163" s="8"/>
      <c r="CN163" s="8"/>
      <c r="CO163" s="8"/>
      <c r="CP163" s="8"/>
      <c r="CQ163" s="7"/>
      <c r="CR163" s="7"/>
      <c r="CS163" s="8"/>
      <c r="CT163" s="8"/>
      <c r="CU163" s="8"/>
      <c r="CV163" s="8"/>
      <c r="CW163" s="8"/>
      <c r="CX163" s="7"/>
      <c r="CY163" s="7"/>
      <c r="CZ163" s="8"/>
      <c r="DA163" s="8"/>
      <c r="DB163" s="8"/>
      <c r="DC163" s="8"/>
      <c r="DD163" s="8"/>
      <c r="DE163" s="7"/>
      <c r="DF163" s="7"/>
      <c r="DG163" s="8"/>
      <c r="DH163" s="8"/>
      <c r="DI163" s="8"/>
      <c r="DJ163" s="8"/>
      <c r="DK163" s="8"/>
      <c r="DL163" s="7"/>
      <c r="DM163" s="7"/>
      <c r="DN163" s="8"/>
      <c r="DO163" s="8"/>
      <c r="DP163" s="8"/>
      <c r="DQ163" s="8"/>
      <c r="DR163" s="8"/>
      <c r="DS163" s="7"/>
      <c r="DT163" s="7"/>
      <c r="DU163" s="8"/>
      <c r="DV163" s="8"/>
      <c r="DW163" s="8"/>
      <c r="DX163" s="8"/>
      <c r="DY163" s="8"/>
      <c r="DZ163" s="7"/>
      <c r="EA163" s="7"/>
      <c r="EB163" s="8"/>
      <c r="EC163" s="8"/>
      <c r="ED163" s="8"/>
      <c r="EE163" s="8"/>
      <c r="EF163" s="8"/>
      <c r="EG163" s="7"/>
      <c r="EH163" s="7"/>
      <c r="EI163" s="8"/>
      <c r="EJ163" s="8"/>
      <c r="EK163" s="8"/>
      <c r="EL163" s="8"/>
      <c r="EM163" s="8"/>
      <c r="EN163" s="7"/>
      <c r="EO163" s="7"/>
      <c r="EP163" s="8"/>
      <c r="EQ163" s="8"/>
      <c r="ER163" s="8"/>
      <c r="ES163" s="8"/>
      <c r="ET163" s="8"/>
      <c r="EU163" s="7"/>
      <c r="EV163" s="7"/>
      <c r="EW163" s="8"/>
      <c r="EX163" s="8"/>
      <c r="EY163" s="8"/>
      <c r="EZ163" s="8"/>
      <c r="FA163" s="8"/>
      <c r="FB163" s="7"/>
      <c r="FC163" s="7"/>
      <c r="FD163" s="8"/>
      <c r="FE163" s="8"/>
      <c r="FF163" s="8"/>
      <c r="FG163" s="8"/>
      <c r="FH163" s="8"/>
      <c r="FI163" s="7"/>
      <c r="FJ163" s="7"/>
      <c r="FK163" s="8"/>
      <c r="FL163" s="8"/>
      <c r="FM163" s="8"/>
      <c r="FN163" s="8"/>
      <c r="FO163" s="8"/>
      <c r="FP163" s="7"/>
      <c r="FQ163" s="7"/>
      <c r="FR163" s="8"/>
      <c r="FS163" s="8"/>
      <c r="FT163" s="8"/>
      <c r="FU163" s="8"/>
      <c r="FV163" s="8"/>
      <c r="FW163" s="7"/>
      <c r="FX163" s="7"/>
      <c r="FY163" s="8"/>
      <c r="FZ163" s="8"/>
      <c r="GA163" s="8"/>
      <c r="GB163" s="8"/>
      <c r="GC163" s="8"/>
      <c r="GD163" s="7"/>
      <c r="GE163" s="7"/>
      <c r="GF163" s="8"/>
      <c r="GG163" s="8"/>
      <c r="GH163" s="8"/>
      <c r="GI163" s="8"/>
      <c r="GJ163" s="8"/>
      <c r="GK163" s="7"/>
      <c r="GL163" s="7"/>
      <c r="GM163" s="8"/>
      <c r="GN163" s="8"/>
      <c r="GO163" s="8"/>
      <c r="GP163" s="8"/>
      <c r="GQ163" s="8"/>
      <c r="GR163" s="7"/>
      <c r="GS163" s="7"/>
      <c r="GT163" s="8"/>
      <c r="GU163" s="8"/>
      <c r="GV163" s="8"/>
      <c r="GW163" s="8"/>
      <c r="GX163" s="8"/>
      <c r="GY163" s="7"/>
      <c r="GZ163" s="7"/>
      <c r="HA163" s="8"/>
      <c r="HB163" s="8"/>
      <c r="HC163" s="8"/>
      <c r="HD163" s="8"/>
      <c r="HE163" s="8"/>
      <c r="HF163" s="7"/>
      <c r="HG163" s="7"/>
      <c r="HH163" s="8"/>
      <c r="HI163" s="8"/>
      <c r="HJ163" s="8"/>
      <c r="HK163" s="8"/>
      <c r="HL163" s="8"/>
      <c r="HM163" s="7"/>
      <c r="HN163" s="7"/>
      <c r="HO163" s="8"/>
      <c r="HP163" s="8"/>
      <c r="HQ163" s="8"/>
      <c r="HR163" s="8"/>
      <c r="HS163" s="8"/>
      <c r="HT163" s="7"/>
      <c r="HU163" s="7"/>
      <c r="HV163" s="8"/>
      <c r="HW163" s="8"/>
      <c r="HX163" s="8"/>
      <c r="HY163" s="8"/>
      <c r="HZ163" s="8"/>
      <c r="IA163" s="7"/>
      <c r="IB163" s="7"/>
      <c r="IC163" s="8"/>
      <c r="ID163" s="8"/>
      <c r="IE163" s="8"/>
      <c r="IF163" s="8"/>
      <c r="IG163" s="8"/>
      <c r="IH163" s="7"/>
      <c r="II163" s="7"/>
      <c r="IJ163" s="8"/>
      <c r="IK163" s="8"/>
      <c r="IL163" s="8"/>
      <c r="IM163" s="8"/>
      <c r="IN163" s="8"/>
      <c r="IO163" s="7"/>
      <c r="IP163" s="7"/>
      <c r="IQ163" s="8"/>
      <c r="IR163" s="8"/>
    </row>
    <row r="164" spans="2:252">
      <c r="B164" s="30"/>
      <c r="C164" s="40">
        <v>39114</v>
      </c>
      <c r="D164" s="37"/>
      <c r="E164" s="41">
        <v>13908701</v>
      </c>
      <c r="F164" s="36"/>
      <c r="G164" s="42">
        <v>13.908701000000001</v>
      </c>
      <c r="H164" s="31"/>
      <c r="I164" s="42">
        <v>4.6925379991876719</v>
      </c>
      <c r="J164" s="38"/>
      <c r="K164" s="7"/>
      <c r="L164" s="7"/>
      <c r="M164" s="8"/>
      <c r="N164" s="8"/>
      <c r="O164" s="8"/>
      <c r="P164" s="8"/>
      <c r="Q164" s="8"/>
      <c r="R164" s="7"/>
      <c r="S164" s="7"/>
      <c r="T164" s="8"/>
      <c r="U164" s="8"/>
      <c r="V164" s="8"/>
      <c r="W164" s="8"/>
      <c r="X164" s="8"/>
      <c r="Y164" s="7"/>
      <c r="Z164" s="7"/>
      <c r="AA164" s="8"/>
      <c r="AB164" s="8"/>
      <c r="AC164" s="8"/>
      <c r="AD164" s="8"/>
      <c r="AE164" s="8"/>
      <c r="AF164" s="7"/>
      <c r="AG164" s="7"/>
      <c r="AH164" s="8"/>
      <c r="AI164" s="8"/>
      <c r="AJ164" s="8"/>
      <c r="AK164" s="8"/>
      <c r="AL164" s="8"/>
      <c r="AM164" s="7"/>
      <c r="AN164" s="7"/>
      <c r="AO164" s="8"/>
      <c r="AP164" s="8"/>
      <c r="AQ164" s="8"/>
      <c r="AR164" s="8"/>
      <c r="AS164" s="8"/>
      <c r="AT164" s="7"/>
      <c r="AU164" s="7"/>
      <c r="AV164" s="8"/>
      <c r="AW164" s="8"/>
      <c r="AX164" s="8"/>
      <c r="AY164" s="8"/>
      <c r="AZ164" s="8"/>
      <c r="BA164" s="7"/>
      <c r="BB164" s="7"/>
      <c r="BC164" s="8"/>
      <c r="BD164" s="8"/>
      <c r="BE164" s="8"/>
      <c r="BF164" s="8"/>
      <c r="BG164" s="8"/>
      <c r="BH164" s="7"/>
      <c r="BI164" s="7"/>
      <c r="BJ164" s="8"/>
      <c r="BK164" s="8"/>
      <c r="BL164" s="8"/>
      <c r="BM164" s="8"/>
      <c r="BN164" s="8"/>
      <c r="BO164" s="7"/>
      <c r="BP164" s="7"/>
      <c r="BQ164" s="8"/>
      <c r="BR164" s="8"/>
      <c r="BS164" s="8"/>
      <c r="BT164" s="8"/>
      <c r="BU164" s="8"/>
      <c r="BV164" s="7"/>
      <c r="BW164" s="7"/>
      <c r="BX164" s="8"/>
      <c r="BY164" s="8"/>
      <c r="BZ164" s="8"/>
      <c r="CA164" s="8"/>
      <c r="CB164" s="8"/>
      <c r="CC164" s="7"/>
      <c r="CD164" s="7"/>
      <c r="CE164" s="8"/>
      <c r="CF164" s="8"/>
      <c r="CG164" s="8"/>
      <c r="CH164" s="8"/>
      <c r="CI164" s="8"/>
      <c r="CJ164" s="7"/>
      <c r="CK164" s="7"/>
      <c r="CL164" s="8"/>
      <c r="CM164" s="8"/>
      <c r="CN164" s="8"/>
      <c r="CO164" s="8"/>
      <c r="CP164" s="8"/>
      <c r="CQ164" s="7"/>
      <c r="CR164" s="7"/>
      <c r="CS164" s="8"/>
      <c r="CT164" s="8"/>
      <c r="CU164" s="8"/>
      <c r="CV164" s="8"/>
      <c r="CW164" s="8"/>
      <c r="CX164" s="7"/>
      <c r="CY164" s="7"/>
      <c r="CZ164" s="8"/>
      <c r="DA164" s="8"/>
      <c r="DB164" s="8"/>
      <c r="DC164" s="8"/>
      <c r="DD164" s="8"/>
      <c r="DE164" s="7"/>
      <c r="DF164" s="7"/>
      <c r="DG164" s="8"/>
      <c r="DH164" s="8"/>
      <c r="DI164" s="8"/>
      <c r="DJ164" s="8"/>
      <c r="DK164" s="8"/>
      <c r="DL164" s="7"/>
      <c r="DM164" s="7"/>
      <c r="DN164" s="8"/>
      <c r="DO164" s="8"/>
      <c r="DP164" s="8"/>
      <c r="DQ164" s="8"/>
      <c r="DR164" s="8"/>
      <c r="DS164" s="7"/>
      <c r="DT164" s="7"/>
      <c r="DU164" s="8"/>
      <c r="DV164" s="8"/>
      <c r="DW164" s="8"/>
      <c r="DX164" s="8"/>
      <c r="DY164" s="8"/>
      <c r="DZ164" s="7"/>
      <c r="EA164" s="7"/>
      <c r="EB164" s="8"/>
      <c r="EC164" s="8"/>
      <c r="ED164" s="8"/>
      <c r="EE164" s="8"/>
      <c r="EF164" s="8"/>
      <c r="EG164" s="7"/>
      <c r="EH164" s="7"/>
      <c r="EI164" s="8"/>
      <c r="EJ164" s="8"/>
      <c r="EK164" s="8"/>
      <c r="EL164" s="8"/>
      <c r="EM164" s="8"/>
      <c r="EN164" s="7"/>
      <c r="EO164" s="7"/>
      <c r="EP164" s="8"/>
      <c r="EQ164" s="8"/>
      <c r="ER164" s="8"/>
      <c r="ES164" s="8"/>
      <c r="ET164" s="8"/>
      <c r="EU164" s="7"/>
      <c r="EV164" s="7"/>
      <c r="EW164" s="8"/>
      <c r="EX164" s="8"/>
      <c r="EY164" s="8"/>
      <c r="EZ164" s="8"/>
      <c r="FA164" s="8"/>
      <c r="FB164" s="7"/>
      <c r="FC164" s="7"/>
      <c r="FD164" s="8"/>
      <c r="FE164" s="8"/>
      <c r="FF164" s="8"/>
      <c r="FG164" s="8"/>
      <c r="FH164" s="8"/>
      <c r="FI164" s="7"/>
      <c r="FJ164" s="7"/>
      <c r="FK164" s="8"/>
      <c r="FL164" s="8"/>
      <c r="FM164" s="8"/>
      <c r="FN164" s="8"/>
      <c r="FO164" s="8"/>
      <c r="FP164" s="7"/>
      <c r="FQ164" s="7"/>
      <c r="FR164" s="8"/>
      <c r="FS164" s="8"/>
      <c r="FT164" s="8"/>
      <c r="FU164" s="8"/>
      <c r="FV164" s="8"/>
      <c r="FW164" s="7"/>
      <c r="FX164" s="7"/>
      <c r="FY164" s="8"/>
      <c r="FZ164" s="8"/>
      <c r="GA164" s="8"/>
      <c r="GB164" s="8"/>
      <c r="GC164" s="8"/>
      <c r="GD164" s="7"/>
      <c r="GE164" s="7"/>
      <c r="GF164" s="8"/>
      <c r="GG164" s="8"/>
      <c r="GH164" s="8"/>
      <c r="GI164" s="8"/>
      <c r="GJ164" s="8"/>
      <c r="GK164" s="7"/>
      <c r="GL164" s="7"/>
      <c r="GM164" s="8"/>
      <c r="GN164" s="8"/>
      <c r="GO164" s="8"/>
      <c r="GP164" s="8"/>
      <c r="GQ164" s="8"/>
      <c r="GR164" s="7"/>
      <c r="GS164" s="7"/>
      <c r="GT164" s="8"/>
      <c r="GU164" s="8"/>
      <c r="GV164" s="8"/>
      <c r="GW164" s="8"/>
      <c r="GX164" s="8"/>
      <c r="GY164" s="7"/>
      <c r="GZ164" s="7"/>
      <c r="HA164" s="8"/>
      <c r="HB164" s="8"/>
      <c r="HC164" s="8"/>
      <c r="HD164" s="8"/>
      <c r="HE164" s="8"/>
      <c r="HF164" s="7"/>
      <c r="HG164" s="7"/>
      <c r="HH164" s="8"/>
      <c r="HI164" s="8"/>
      <c r="HJ164" s="8"/>
      <c r="HK164" s="8"/>
      <c r="HL164" s="8"/>
      <c r="HM164" s="7"/>
      <c r="HN164" s="7"/>
      <c r="HO164" s="8"/>
      <c r="HP164" s="8"/>
      <c r="HQ164" s="8"/>
      <c r="HR164" s="8"/>
      <c r="HS164" s="8"/>
      <c r="HT164" s="7"/>
      <c r="HU164" s="7"/>
      <c r="HV164" s="8"/>
      <c r="HW164" s="8"/>
      <c r="HX164" s="8"/>
      <c r="HY164" s="8"/>
      <c r="HZ164" s="8"/>
      <c r="IA164" s="7"/>
      <c r="IB164" s="7"/>
      <c r="IC164" s="8"/>
      <c r="ID164" s="8"/>
      <c r="IE164" s="8"/>
      <c r="IF164" s="8"/>
      <c r="IG164" s="8"/>
      <c r="IH164" s="7"/>
      <c r="II164" s="7"/>
      <c r="IJ164" s="8"/>
      <c r="IK164" s="8"/>
      <c r="IL164" s="8"/>
      <c r="IM164" s="8"/>
      <c r="IN164" s="8"/>
      <c r="IO164" s="7"/>
      <c r="IP164" s="7"/>
      <c r="IQ164" s="8"/>
      <c r="IR164" s="8"/>
    </row>
    <row r="165" spans="2:252">
      <c r="B165" s="30"/>
      <c r="C165" s="40">
        <v>39142</v>
      </c>
      <c r="D165" s="37"/>
      <c r="E165" s="41">
        <v>13973905</v>
      </c>
      <c r="F165" s="36"/>
      <c r="G165" s="42">
        <v>13.973905</v>
      </c>
      <c r="H165" s="31"/>
      <c r="I165" s="42">
        <v>4.3421612847777835</v>
      </c>
      <c r="J165" s="38"/>
      <c r="K165" s="7"/>
      <c r="L165" s="7"/>
      <c r="M165" s="8"/>
      <c r="N165" s="8"/>
      <c r="O165" s="8"/>
      <c r="P165" s="8"/>
      <c r="Q165" s="8"/>
      <c r="R165" s="7"/>
      <c r="S165" s="7"/>
      <c r="T165" s="8"/>
      <c r="U165" s="8"/>
      <c r="V165" s="8"/>
      <c r="W165" s="8"/>
      <c r="X165" s="8"/>
      <c r="Y165" s="7"/>
      <c r="Z165" s="7"/>
      <c r="AA165" s="8"/>
      <c r="AB165" s="8"/>
      <c r="AC165" s="8"/>
      <c r="AD165" s="8"/>
      <c r="AE165" s="8"/>
      <c r="AF165" s="7"/>
      <c r="AG165" s="7"/>
      <c r="AH165" s="8"/>
      <c r="AI165" s="8"/>
      <c r="AJ165" s="8"/>
      <c r="AK165" s="8"/>
      <c r="AL165" s="8"/>
      <c r="AM165" s="7"/>
      <c r="AN165" s="7"/>
      <c r="AO165" s="8"/>
      <c r="AP165" s="8"/>
      <c r="AQ165" s="8"/>
      <c r="AR165" s="8"/>
      <c r="AS165" s="8"/>
      <c r="AT165" s="7"/>
      <c r="AU165" s="7"/>
      <c r="AV165" s="8"/>
      <c r="AW165" s="8"/>
      <c r="AX165" s="8"/>
      <c r="AY165" s="8"/>
      <c r="AZ165" s="8"/>
      <c r="BA165" s="7"/>
      <c r="BB165" s="7"/>
      <c r="BC165" s="8"/>
      <c r="BD165" s="8"/>
      <c r="BE165" s="8"/>
      <c r="BF165" s="8"/>
      <c r="BG165" s="8"/>
      <c r="BH165" s="7"/>
      <c r="BI165" s="7"/>
      <c r="BJ165" s="8"/>
      <c r="BK165" s="8"/>
      <c r="BL165" s="8"/>
      <c r="BM165" s="8"/>
      <c r="BN165" s="8"/>
      <c r="BO165" s="7"/>
      <c r="BP165" s="7"/>
      <c r="BQ165" s="8"/>
      <c r="BR165" s="8"/>
      <c r="BS165" s="8"/>
      <c r="BT165" s="8"/>
      <c r="BU165" s="8"/>
      <c r="BV165" s="7"/>
      <c r="BW165" s="7"/>
      <c r="BX165" s="8"/>
      <c r="BY165" s="8"/>
      <c r="BZ165" s="8"/>
      <c r="CA165" s="8"/>
      <c r="CB165" s="8"/>
      <c r="CC165" s="7"/>
      <c r="CD165" s="7"/>
      <c r="CE165" s="8"/>
      <c r="CF165" s="8"/>
      <c r="CG165" s="8"/>
      <c r="CH165" s="8"/>
      <c r="CI165" s="8"/>
      <c r="CJ165" s="7"/>
      <c r="CK165" s="7"/>
      <c r="CL165" s="8"/>
      <c r="CM165" s="8"/>
      <c r="CN165" s="8"/>
      <c r="CO165" s="8"/>
      <c r="CP165" s="8"/>
      <c r="CQ165" s="7"/>
      <c r="CR165" s="7"/>
      <c r="CS165" s="8"/>
      <c r="CT165" s="8"/>
      <c r="CU165" s="8"/>
      <c r="CV165" s="8"/>
      <c r="CW165" s="8"/>
      <c r="CX165" s="7"/>
      <c r="CY165" s="7"/>
      <c r="CZ165" s="8"/>
      <c r="DA165" s="8"/>
      <c r="DB165" s="8"/>
      <c r="DC165" s="8"/>
      <c r="DD165" s="8"/>
      <c r="DE165" s="7"/>
      <c r="DF165" s="7"/>
      <c r="DG165" s="8"/>
      <c r="DH165" s="8"/>
      <c r="DI165" s="8"/>
      <c r="DJ165" s="8"/>
      <c r="DK165" s="8"/>
      <c r="DL165" s="7"/>
      <c r="DM165" s="7"/>
      <c r="DN165" s="8"/>
      <c r="DO165" s="8"/>
      <c r="DP165" s="8"/>
      <c r="DQ165" s="8"/>
      <c r="DR165" s="8"/>
      <c r="DS165" s="7"/>
      <c r="DT165" s="7"/>
      <c r="DU165" s="8"/>
      <c r="DV165" s="8"/>
      <c r="DW165" s="8"/>
      <c r="DX165" s="8"/>
      <c r="DY165" s="8"/>
      <c r="DZ165" s="7"/>
      <c r="EA165" s="7"/>
      <c r="EB165" s="8"/>
      <c r="EC165" s="8"/>
      <c r="ED165" s="8"/>
      <c r="EE165" s="8"/>
      <c r="EF165" s="8"/>
      <c r="EG165" s="7"/>
      <c r="EH165" s="7"/>
      <c r="EI165" s="8"/>
      <c r="EJ165" s="8"/>
      <c r="EK165" s="8"/>
      <c r="EL165" s="8"/>
      <c r="EM165" s="8"/>
      <c r="EN165" s="7"/>
      <c r="EO165" s="7"/>
      <c r="EP165" s="8"/>
      <c r="EQ165" s="8"/>
      <c r="ER165" s="8"/>
      <c r="ES165" s="8"/>
      <c r="ET165" s="8"/>
      <c r="EU165" s="7"/>
      <c r="EV165" s="7"/>
      <c r="EW165" s="8"/>
      <c r="EX165" s="8"/>
      <c r="EY165" s="8"/>
      <c r="EZ165" s="8"/>
      <c r="FA165" s="8"/>
      <c r="FB165" s="7"/>
      <c r="FC165" s="7"/>
      <c r="FD165" s="8"/>
      <c r="FE165" s="8"/>
      <c r="FF165" s="8"/>
      <c r="FG165" s="8"/>
      <c r="FH165" s="8"/>
      <c r="FI165" s="7"/>
      <c r="FJ165" s="7"/>
      <c r="FK165" s="8"/>
      <c r="FL165" s="8"/>
      <c r="FM165" s="8"/>
      <c r="FN165" s="8"/>
      <c r="FO165" s="8"/>
      <c r="FP165" s="7"/>
      <c r="FQ165" s="7"/>
      <c r="FR165" s="8"/>
      <c r="FS165" s="8"/>
      <c r="FT165" s="8"/>
      <c r="FU165" s="8"/>
      <c r="FV165" s="8"/>
      <c r="FW165" s="7"/>
      <c r="FX165" s="7"/>
      <c r="FY165" s="8"/>
      <c r="FZ165" s="8"/>
      <c r="GA165" s="8"/>
      <c r="GB165" s="8"/>
      <c r="GC165" s="8"/>
      <c r="GD165" s="7"/>
      <c r="GE165" s="7"/>
      <c r="GF165" s="8"/>
      <c r="GG165" s="8"/>
      <c r="GH165" s="8"/>
      <c r="GI165" s="8"/>
      <c r="GJ165" s="8"/>
      <c r="GK165" s="7"/>
      <c r="GL165" s="7"/>
      <c r="GM165" s="8"/>
      <c r="GN165" s="8"/>
      <c r="GO165" s="8"/>
      <c r="GP165" s="8"/>
      <c r="GQ165" s="8"/>
      <c r="GR165" s="7"/>
      <c r="GS165" s="7"/>
      <c r="GT165" s="8"/>
      <c r="GU165" s="8"/>
      <c r="GV165" s="8"/>
      <c r="GW165" s="8"/>
      <c r="GX165" s="8"/>
      <c r="GY165" s="7"/>
      <c r="GZ165" s="7"/>
      <c r="HA165" s="8"/>
      <c r="HB165" s="8"/>
      <c r="HC165" s="8"/>
      <c r="HD165" s="8"/>
      <c r="HE165" s="8"/>
      <c r="HF165" s="7"/>
      <c r="HG165" s="7"/>
      <c r="HH165" s="8"/>
      <c r="HI165" s="8"/>
      <c r="HJ165" s="8"/>
      <c r="HK165" s="8"/>
      <c r="HL165" s="8"/>
      <c r="HM165" s="7"/>
      <c r="HN165" s="7"/>
      <c r="HO165" s="8"/>
      <c r="HP165" s="8"/>
      <c r="HQ165" s="8"/>
      <c r="HR165" s="8"/>
      <c r="HS165" s="8"/>
      <c r="HT165" s="7"/>
      <c r="HU165" s="7"/>
      <c r="HV165" s="8"/>
      <c r="HW165" s="8"/>
      <c r="HX165" s="8"/>
      <c r="HY165" s="8"/>
      <c r="HZ165" s="8"/>
      <c r="IA165" s="7"/>
      <c r="IB165" s="7"/>
      <c r="IC165" s="8"/>
      <c r="ID165" s="8"/>
      <c r="IE165" s="8"/>
      <c r="IF165" s="8"/>
      <c r="IG165" s="8"/>
      <c r="IH165" s="7"/>
      <c r="II165" s="7"/>
      <c r="IJ165" s="8"/>
      <c r="IK165" s="8"/>
      <c r="IL165" s="8"/>
      <c r="IM165" s="8"/>
      <c r="IN165" s="8"/>
      <c r="IO165" s="7"/>
      <c r="IP165" s="7"/>
      <c r="IQ165" s="8"/>
      <c r="IR165" s="8"/>
    </row>
    <row r="166" spans="2:252">
      <c r="B166" s="30"/>
      <c r="C166" s="40">
        <v>39173</v>
      </c>
      <c r="D166" s="37"/>
      <c r="E166" s="41">
        <v>14043649</v>
      </c>
      <c r="F166" s="36"/>
      <c r="G166" s="42">
        <v>14.043649</v>
      </c>
      <c r="H166" s="31"/>
      <c r="I166" s="42">
        <v>4.7837389837782602</v>
      </c>
      <c r="J166" s="38"/>
      <c r="K166" s="7"/>
      <c r="L166" s="7"/>
      <c r="M166" s="8"/>
      <c r="N166" s="8"/>
      <c r="O166" s="8"/>
      <c r="P166" s="8"/>
      <c r="Q166" s="8"/>
      <c r="R166" s="7"/>
      <c r="S166" s="7"/>
      <c r="T166" s="8"/>
      <c r="U166" s="8"/>
      <c r="V166" s="8"/>
      <c r="W166" s="8"/>
      <c r="X166" s="8"/>
      <c r="Y166" s="7"/>
      <c r="Z166" s="7"/>
      <c r="AA166" s="8"/>
      <c r="AB166" s="8"/>
      <c r="AC166" s="8"/>
      <c r="AD166" s="8"/>
      <c r="AE166" s="8"/>
      <c r="AF166" s="7"/>
      <c r="AG166" s="7"/>
      <c r="AH166" s="8"/>
      <c r="AI166" s="8"/>
      <c r="AJ166" s="8"/>
      <c r="AK166" s="8"/>
      <c r="AL166" s="8"/>
      <c r="AM166" s="7"/>
      <c r="AN166" s="7"/>
      <c r="AO166" s="8"/>
      <c r="AP166" s="8"/>
      <c r="AQ166" s="8"/>
      <c r="AR166" s="8"/>
      <c r="AS166" s="8"/>
      <c r="AT166" s="7"/>
      <c r="AU166" s="7"/>
      <c r="AV166" s="8"/>
      <c r="AW166" s="8"/>
      <c r="AX166" s="8"/>
      <c r="AY166" s="8"/>
      <c r="AZ166" s="8"/>
      <c r="BA166" s="7"/>
      <c r="BB166" s="7"/>
      <c r="BC166" s="8"/>
      <c r="BD166" s="8"/>
      <c r="BE166" s="8"/>
      <c r="BF166" s="8"/>
      <c r="BG166" s="8"/>
      <c r="BH166" s="7"/>
      <c r="BI166" s="7"/>
      <c r="BJ166" s="8"/>
      <c r="BK166" s="8"/>
      <c r="BL166" s="8"/>
      <c r="BM166" s="8"/>
      <c r="BN166" s="8"/>
      <c r="BO166" s="7"/>
      <c r="BP166" s="7"/>
      <c r="BQ166" s="8"/>
      <c r="BR166" s="8"/>
      <c r="BS166" s="8"/>
      <c r="BT166" s="8"/>
      <c r="BU166" s="8"/>
      <c r="BV166" s="7"/>
      <c r="BW166" s="7"/>
      <c r="BX166" s="8"/>
      <c r="BY166" s="8"/>
      <c r="BZ166" s="8"/>
      <c r="CA166" s="8"/>
      <c r="CB166" s="8"/>
      <c r="CC166" s="7"/>
      <c r="CD166" s="7"/>
      <c r="CE166" s="8"/>
      <c r="CF166" s="8"/>
      <c r="CG166" s="8"/>
      <c r="CH166" s="8"/>
      <c r="CI166" s="8"/>
      <c r="CJ166" s="7"/>
      <c r="CK166" s="7"/>
      <c r="CL166" s="8"/>
      <c r="CM166" s="8"/>
      <c r="CN166" s="8"/>
      <c r="CO166" s="8"/>
      <c r="CP166" s="8"/>
      <c r="CQ166" s="7"/>
      <c r="CR166" s="7"/>
      <c r="CS166" s="8"/>
      <c r="CT166" s="8"/>
      <c r="CU166" s="8"/>
      <c r="CV166" s="8"/>
      <c r="CW166" s="8"/>
      <c r="CX166" s="7"/>
      <c r="CY166" s="7"/>
      <c r="CZ166" s="8"/>
      <c r="DA166" s="8"/>
      <c r="DB166" s="8"/>
      <c r="DC166" s="8"/>
      <c r="DD166" s="8"/>
      <c r="DE166" s="7"/>
      <c r="DF166" s="7"/>
      <c r="DG166" s="8"/>
      <c r="DH166" s="8"/>
      <c r="DI166" s="8"/>
      <c r="DJ166" s="8"/>
      <c r="DK166" s="8"/>
      <c r="DL166" s="7"/>
      <c r="DM166" s="7"/>
      <c r="DN166" s="8"/>
      <c r="DO166" s="8"/>
      <c r="DP166" s="8"/>
      <c r="DQ166" s="8"/>
      <c r="DR166" s="8"/>
      <c r="DS166" s="7"/>
      <c r="DT166" s="7"/>
      <c r="DU166" s="8"/>
      <c r="DV166" s="8"/>
      <c r="DW166" s="8"/>
      <c r="DX166" s="8"/>
      <c r="DY166" s="8"/>
      <c r="DZ166" s="7"/>
      <c r="EA166" s="7"/>
      <c r="EB166" s="8"/>
      <c r="EC166" s="8"/>
      <c r="ED166" s="8"/>
      <c r="EE166" s="8"/>
      <c r="EF166" s="8"/>
      <c r="EG166" s="7"/>
      <c r="EH166" s="7"/>
      <c r="EI166" s="8"/>
      <c r="EJ166" s="8"/>
      <c r="EK166" s="8"/>
      <c r="EL166" s="8"/>
      <c r="EM166" s="8"/>
      <c r="EN166" s="7"/>
      <c r="EO166" s="7"/>
      <c r="EP166" s="8"/>
      <c r="EQ166" s="8"/>
      <c r="ER166" s="8"/>
      <c r="ES166" s="8"/>
      <c r="ET166" s="8"/>
      <c r="EU166" s="7"/>
      <c r="EV166" s="7"/>
      <c r="EW166" s="8"/>
      <c r="EX166" s="8"/>
      <c r="EY166" s="8"/>
      <c r="EZ166" s="8"/>
      <c r="FA166" s="8"/>
      <c r="FB166" s="7"/>
      <c r="FC166" s="7"/>
      <c r="FD166" s="8"/>
      <c r="FE166" s="8"/>
      <c r="FF166" s="8"/>
      <c r="FG166" s="8"/>
      <c r="FH166" s="8"/>
      <c r="FI166" s="7"/>
      <c r="FJ166" s="7"/>
      <c r="FK166" s="8"/>
      <c r="FL166" s="8"/>
      <c r="FM166" s="8"/>
      <c r="FN166" s="8"/>
      <c r="FO166" s="8"/>
      <c r="FP166" s="7"/>
      <c r="FQ166" s="7"/>
      <c r="FR166" s="8"/>
      <c r="FS166" s="8"/>
      <c r="FT166" s="8"/>
      <c r="FU166" s="8"/>
      <c r="FV166" s="8"/>
      <c r="FW166" s="7"/>
      <c r="FX166" s="7"/>
      <c r="FY166" s="8"/>
      <c r="FZ166" s="8"/>
      <c r="GA166" s="8"/>
      <c r="GB166" s="8"/>
      <c r="GC166" s="8"/>
      <c r="GD166" s="7"/>
      <c r="GE166" s="7"/>
      <c r="GF166" s="8"/>
      <c r="GG166" s="8"/>
      <c r="GH166" s="8"/>
      <c r="GI166" s="8"/>
      <c r="GJ166" s="8"/>
      <c r="GK166" s="7"/>
      <c r="GL166" s="7"/>
      <c r="GM166" s="8"/>
      <c r="GN166" s="8"/>
      <c r="GO166" s="8"/>
      <c r="GP166" s="8"/>
      <c r="GQ166" s="8"/>
      <c r="GR166" s="7"/>
      <c r="GS166" s="7"/>
      <c r="GT166" s="8"/>
      <c r="GU166" s="8"/>
      <c r="GV166" s="8"/>
      <c r="GW166" s="8"/>
      <c r="GX166" s="8"/>
      <c r="GY166" s="7"/>
      <c r="GZ166" s="7"/>
      <c r="HA166" s="8"/>
      <c r="HB166" s="8"/>
      <c r="HC166" s="8"/>
      <c r="HD166" s="8"/>
      <c r="HE166" s="8"/>
      <c r="HF166" s="7"/>
      <c r="HG166" s="7"/>
      <c r="HH166" s="8"/>
      <c r="HI166" s="8"/>
      <c r="HJ166" s="8"/>
      <c r="HK166" s="8"/>
      <c r="HL166" s="8"/>
      <c r="HM166" s="7"/>
      <c r="HN166" s="7"/>
      <c r="HO166" s="8"/>
      <c r="HP166" s="8"/>
      <c r="HQ166" s="8"/>
      <c r="HR166" s="8"/>
      <c r="HS166" s="8"/>
      <c r="HT166" s="7"/>
      <c r="HU166" s="7"/>
      <c r="HV166" s="8"/>
      <c r="HW166" s="8"/>
      <c r="HX166" s="8"/>
      <c r="HY166" s="8"/>
      <c r="HZ166" s="8"/>
      <c r="IA166" s="7"/>
      <c r="IB166" s="7"/>
      <c r="IC166" s="8"/>
      <c r="ID166" s="8"/>
      <c r="IE166" s="8"/>
      <c r="IF166" s="8"/>
      <c r="IG166" s="8"/>
      <c r="IH166" s="7"/>
      <c r="II166" s="7"/>
      <c r="IJ166" s="8"/>
      <c r="IK166" s="8"/>
      <c r="IL166" s="8"/>
      <c r="IM166" s="8"/>
      <c r="IN166" s="8"/>
      <c r="IO166" s="7"/>
      <c r="IP166" s="7"/>
      <c r="IQ166" s="8"/>
      <c r="IR166" s="8"/>
    </row>
    <row r="167" spans="2:252">
      <c r="B167" s="30"/>
      <c r="C167" s="40">
        <v>39203</v>
      </c>
      <c r="D167" s="37"/>
      <c r="E167" s="41">
        <v>14072151</v>
      </c>
      <c r="F167" s="36"/>
      <c r="G167" s="42">
        <v>14.072151</v>
      </c>
      <c r="H167" s="31"/>
      <c r="I167" s="42">
        <v>4.3423897383712351</v>
      </c>
      <c r="J167" s="38"/>
      <c r="K167" s="7"/>
      <c r="L167" s="7"/>
      <c r="M167" s="8"/>
      <c r="N167" s="8"/>
      <c r="O167" s="8"/>
      <c r="P167" s="8"/>
      <c r="Q167" s="8"/>
      <c r="R167" s="7"/>
      <c r="S167" s="7"/>
      <c r="T167" s="8"/>
      <c r="U167" s="8"/>
      <c r="V167" s="8"/>
      <c r="W167" s="8"/>
      <c r="X167" s="8"/>
      <c r="Y167" s="7"/>
      <c r="Z167" s="7"/>
      <c r="AA167" s="8"/>
      <c r="AB167" s="8"/>
      <c r="AC167" s="8"/>
      <c r="AD167" s="8"/>
      <c r="AE167" s="8"/>
      <c r="AF167" s="7"/>
      <c r="AG167" s="7"/>
      <c r="AH167" s="8"/>
      <c r="AI167" s="8"/>
      <c r="AJ167" s="8"/>
      <c r="AK167" s="8"/>
      <c r="AL167" s="8"/>
      <c r="AM167" s="7"/>
      <c r="AN167" s="7"/>
      <c r="AO167" s="8"/>
      <c r="AP167" s="8"/>
      <c r="AQ167" s="8"/>
      <c r="AR167" s="8"/>
      <c r="AS167" s="8"/>
      <c r="AT167" s="7"/>
      <c r="AU167" s="7"/>
      <c r="AV167" s="8"/>
      <c r="AW167" s="8"/>
      <c r="AX167" s="8"/>
      <c r="AY167" s="8"/>
      <c r="AZ167" s="8"/>
      <c r="BA167" s="7"/>
      <c r="BB167" s="7"/>
      <c r="BC167" s="8"/>
      <c r="BD167" s="8"/>
      <c r="BE167" s="8"/>
      <c r="BF167" s="8"/>
      <c r="BG167" s="8"/>
      <c r="BH167" s="7"/>
      <c r="BI167" s="7"/>
      <c r="BJ167" s="8"/>
      <c r="BK167" s="8"/>
      <c r="BL167" s="8"/>
      <c r="BM167" s="8"/>
      <c r="BN167" s="8"/>
      <c r="BO167" s="7"/>
      <c r="BP167" s="7"/>
      <c r="BQ167" s="8"/>
      <c r="BR167" s="8"/>
      <c r="BS167" s="8"/>
      <c r="BT167" s="8"/>
      <c r="BU167" s="8"/>
      <c r="BV167" s="7"/>
      <c r="BW167" s="7"/>
      <c r="BX167" s="8"/>
      <c r="BY167" s="8"/>
      <c r="BZ167" s="8"/>
      <c r="CA167" s="8"/>
      <c r="CB167" s="8"/>
      <c r="CC167" s="7"/>
      <c r="CD167" s="7"/>
      <c r="CE167" s="8"/>
      <c r="CF167" s="8"/>
      <c r="CG167" s="8"/>
      <c r="CH167" s="8"/>
      <c r="CI167" s="8"/>
      <c r="CJ167" s="7"/>
      <c r="CK167" s="7"/>
      <c r="CL167" s="8"/>
      <c r="CM167" s="8"/>
      <c r="CN167" s="8"/>
      <c r="CO167" s="8"/>
      <c r="CP167" s="8"/>
      <c r="CQ167" s="7"/>
      <c r="CR167" s="7"/>
      <c r="CS167" s="8"/>
      <c r="CT167" s="8"/>
      <c r="CU167" s="8"/>
      <c r="CV167" s="8"/>
      <c r="CW167" s="8"/>
      <c r="CX167" s="7"/>
      <c r="CY167" s="7"/>
      <c r="CZ167" s="8"/>
      <c r="DA167" s="8"/>
      <c r="DB167" s="8"/>
      <c r="DC167" s="8"/>
      <c r="DD167" s="8"/>
      <c r="DE167" s="7"/>
      <c r="DF167" s="7"/>
      <c r="DG167" s="8"/>
      <c r="DH167" s="8"/>
      <c r="DI167" s="8"/>
      <c r="DJ167" s="8"/>
      <c r="DK167" s="8"/>
      <c r="DL167" s="7"/>
      <c r="DM167" s="7"/>
      <c r="DN167" s="8"/>
      <c r="DO167" s="8"/>
      <c r="DP167" s="8"/>
      <c r="DQ167" s="8"/>
      <c r="DR167" s="8"/>
      <c r="DS167" s="7"/>
      <c r="DT167" s="7"/>
      <c r="DU167" s="8"/>
      <c r="DV167" s="8"/>
      <c r="DW167" s="8"/>
      <c r="DX167" s="8"/>
      <c r="DY167" s="8"/>
      <c r="DZ167" s="7"/>
      <c r="EA167" s="7"/>
      <c r="EB167" s="8"/>
      <c r="EC167" s="8"/>
      <c r="ED167" s="8"/>
      <c r="EE167" s="8"/>
      <c r="EF167" s="8"/>
      <c r="EG167" s="7"/>
      <c r="EH167" s="7"/>
      <c r="EI167" s="8"/>
      <c r="EJ167" s="8"/>
      <c r="EK167" s="8"/>
      <c r="EL167" s="8"/>
      <c r="EM167" s="8"/>
      <c r="EN167" s="7"/>
      <c r="EO167" s="7"/>
      <c r="EP167" s="8"/>
      <c r="EQ167" s="8"/>
      <c r="ER167" s="8"/>
      <c r="ES167" s="8"/>
      <c r="ET167" s="8"/>
      <c r="EU167" s="7"/>
      <c r="EV167" s="7"/>
      <c r="EW167" s="8"/>
      <c r="EX167" s="8"/>
      <c r="EY167" s="8"/>
      <c r="EZ167" s="8"/>
      <c r="FA167" s="8"/>
      <c r="FB167" s="7"/>
      <c r="FC167" s="7"/>
      <c r="FD167" s="8"/>
      <c r="FE167" s="8"/>
      <c r="FF167" s="8"/>
      <c r="FG167" s="8"/>
      <c r="FH167" s="8"/>
      <c r="FI167" s="7"/>
      <c r="FJ167" s="7"/>
      <c r="FK167" s="8"/>
      <c r="FL167" s="8"/>
      <c r="FM167" s="8"/>
      <c r="FN167" s="8"/>
      <c r="FO167" s="8"/>
      <c r="FP167" s="7"/>
      <c r="FQ167" s="7"/>
      <c r="FR167" s="8"/>
      <c r="FS167" s="8"/>
      <c r="FT167" s="8"/>
      <c r="FU167" s="8"/>
      <c r="FV167" s="8"/>
      <c r="FW167" s="7"/>
      <c r="FX167" s="7"/>
      <c r="FY167" s="8"/>
      <c r="FZ167" s="8"/>
      <c r="GA167" s="8"/>
      <c r="GB167" s="8"/>
      <c r="GC167" s="8"/>
      <c r="GD167" s="7"/>
      <c r="GE167" s="7"/>
      <c r="GF167" s="8"/>
      <c r="GG167" s="8"/>
      <c r="GH167" s="8"/>
      <c r="GI167" s="8"/>
      <c r="GJ167" s="8"/>
      <c r="GK167" s="7"/>
      <c r="GL167" s="7"/>
      <c r="GM167" s="8"/>
      <c r="GN167" s="8"/>
      <c r="GO167" s="8"/>
      <c r="GP167" s="8"/>
      <c r="GQ167" s="8"/>
      <c r="GR167" s="7"/>
      <c r="GS167" s="7"/>
      <c r="GT167" s="8"/>
      <c r="GU167" s="8"/>
      <c r="GV167" s="8"/>
      <c r="GW167" s="8"/>
      <c r="GX167" s="8"/>
      <c r="GY167" s="7"/>
      <c r="GZ167" s="7"/>
      <c r="HA167" s="8"/>
      <c r="HB167" s="8"/>
      <c r="HC167" s="8"/>
      <c r="HD167" s="8"/>
      <c r="HE167" s="8"/>
      <c r="HF167" s="7"/>
      <c r="HG167" s="7"/>
      <c r="HH167" s="8"/>
      <c r="HI167" s="8"/>
      <c r="HJ167" s="8"/>
      <c r="HK167" s="8"/>
      <c r="HL167" s="8"/>
      <c r="HM167" s="7"/>
      <c r="HN167" s="7"/>
      <c r="HO167" s="8"/>
      <c r="HP167" s="8"/>
      <c r="HQ167" s="8"/>
      <c r="HR167" s="8"/>
      <c r="HS167" s="8"/>
      <c r="HT167" s="7"/>
      <c r="HU167" s="7"/>
      <c r="HV167" s="8"/>
      <c r="HW167" s="8"/>
      <c r="HX167" s="8"/>
      <c r="HY167" s="8"/>
      <c r="HZ167" s="8"/>
      <c r="IA167" s="7"/>
      <c r="IB167" s="7"/>
      <c r="IC167" s="8"/>
      <c r="ID167" s="8"/>
      <c r="IE167" s="8"/>
      <c r="IF167" s="8"/>
      <c r="IG167" s="8"/>
      <c r="IH167" s="7"/>
      <c r="II167" s="7"/>
      <c r="IJ167" s="8"/>
      <c r="IK167" s="8"/>
      <c r="IL167" s="8"/>
      <c r="IM167" s="8"/>
      <c r="IN167" s="8"/>
      <c r="IO167" s="7"/>
      <c r="IP167" s="7"/>
      <c r="IQ167" s="8"/>
      <c r="IR167" s="8"/>
    </row>
    <row r="168" spans="2:252">
      <c r="B168" s="30"/>
      <c r="C168" s="40">
        <v>39234</v>
      </c>
      <c r="D168" s="37"/>
      <c r="E168" s="41">
        <v>14089092</v>
      </c>
      <c r="F168" s="36"/>
      <c r="G168" s="42">
        <v>14.089092000000001</v>
      </c>
      <c r="H168" s="31"/>
      <c r="I168" s="42">
        <v>3.9736354868578525</v>
      </c>
      <c r="J168" s="38"/>
      <c r="K168" s="7"/>
      <c r="L168" s="7"/>
      <c r="M168" s="8"/>
      <c r="N168" s="8"/>
      <c r="O168" s="8"/>
      <c r="P168" s="8"/>
      <c r="Q168" s="8"/>
      <c r="R168" s="7"/>
      <c r="S168" s="7"/>
      <c r="T168" s="8"/>
      <c r="U168" s="8"/>
      <c r="V168" s="8"/>
      <c r="W168" s="8"/>
      <c r="X168" s="8"/>
      <c r="Y168" s="7"/>
      <c r="Z168" s="7"/>
      <c r="AA168" s="8"/>
      <c r="AB168" s="8"/>
      <c r="AC168" s="8"/>
      <c r="AD168" s="8"/>
      <c r="AE168" s="8"/>
      <c r="AF168" s="7"/>
      <c r="AG168" s="7"/>
      <c r="AH168" s="8"/>
      <c r="AI168" s="8"/>
      <c r="AJ168" s="8"/>
      <c r="AK168" s="8"/>
      <c r="AL168" s="8"/>
      <c r="AM168" s="7"/>
      <c r="AN168" s="7"/>
      <c r="AO168" s="8"/>
      <c r="AP168" s="8"/>
      <c r="AQ168" s="8"/>
      <c r="AR168" s="8"/>
      <c r="AS168" s="8"/>
      <c r="AT168" s="7"/>
      <c r="AU168" s="7"/>
      <c r="AV168" s="8"/>
      <c r="AW168" s="8"/>
      <c r="AX168" s="8"/>
      <c r="AY168" s="8"/>
      <c r="AZ168" s="8"/>
      <c r="BA168" s="7"/>
      <c r="BB168" s="7"/>
      <c r="BC168" s="8"/>
      <c r="BD168" s="8"/>
      <c r="BE168" s="8"/>
      <c r="BF168" s="8"/>
      <c r="BG168" s="8"/>
      <c r="BH168" s="7"/>
      <c r="BI168" s="7"/>
      <c r="BJ168" s="8"/>
      <c r="BK168" s="8"/>
      <c r="BL168" s="8"/>
      <c r="BM168" s="8"/>
      <c r="BN168" s="8"/>
      <c r="BO168" s="7"/>
      <c r="BP168" s="7"/>
      <c r="BQ168" s="8"/>
      <c r="BR168" s="8"/>
      <c r="BS168" s="8"/>
      <c r="BT168" s="8"/>
      <c r="BU168" s="8"/>
      <c r="BV168" s="7"/>
      <c r="BW168" s="7"/>
      <c r="BX168" s="8"/>
      <c r="BY168" s="8"/>
      <c r="BZ168" s="8"/>
      <c r="CA168" s="8"/>
      <c r="CB168" s="8"/>
      <c r="CC168" s="7"/>
      <c r="CD168" s="7"/>
      <c r="CE168" s="8"/>
      <c r="CF168" s="8"/>
      <c r="CG168" s="8"/>
      <c r="CH168" s="8"/>
      <c r="CI168" s="8"/>
      <c r="CJ168" s="7"/>
      <c r="CK168" s="7"/>
      <c r="CL168" s="8"/>
      <c r="CM168" s="8"/>
      <c r="CN168" s="8"/>
      <c r="CO168" s="8"/>
      <c r="CP168" s="8"/>
      <c r="CQ168" s="7"/>
      <c r="CR168" s="7"/>
      <c r="CS168" s="8"/>
      <c r="CT168" s="8"/>
      <c r="CU168" s="8"/>
      <c r="CV168" s="8"/>
      <c r="CW168" s="8"/>
      <c r="CX168" s="7"/>
      <c r="CY168" s="7"/>
      <c r="CZ168" s="8"/>
      <c r="DA168" s="8"/>
      <c r="DB168" s="8"/>
      <c r="DC168" s="8"/>
      <c r="DD168" s="8"/>
      <c r="DE168" s="7"/>
      <c r="DF168" s="7"/>
      <c r="DG168" s="8"/>
      <c r="DH168" s="8"/>
      <c r="DI168" s="8"/>
      <c r="DJ168" s="8"/>
      <c r="DK168" s="8"/>
      <c r="DL168" s="7"/>
      <c r="DM168" s="7"/>
      <c r="DN168" s="8"/>
      <c r="DO168" s="8"/>
      <c r="DP168" s="8"/>
      <c r="DQ168" s="8"/>
      <c r="DR168" s="8"/>
      <c r="DS168" s="7"/>
      <c r="DT168" s="7"/>
      <c r="DU168" s="8"/>
      <c r="DV168" s="8"/>
      <c r="DW168" s="8"/>
      <c r="DX168" s="8"/>
      <c r="DY168" s="8"/>
      <c r="DZ168" s="7"/>
      <c r="EA168" s="7"/>
      <c r="EB168" s="8"/>
      <c r="EC168" s="8"/>
      <c r="ED168" s="8"/>
      <c r="EE168" s="8"/>
      <c r="EF168" s="8"/>
      <c r="EG168" s="7"/>
      <c r="EH168" s="7"/>
      <c r="EI168" s="8"/>
      <c r="EJ168" s="8"/>
      <c r="EK168" s="8"/>
      <c r="EL168" s="8"/>
      <c r="EM168" s="8"/>
      <c r="EN168" s="7"/>
      <c r="EO168" s="7"/>
      <c r="EP168" s="8"/>
      <c r="EQ168" s="8"/>
      <c r="ER168" s="8"/>
      <c r="ES168" s="8"/>
      <c r="ET168" s="8"/>
      <c r="EU168" s="7"/>
      <c r="EV168" s="7"/>
      <c r="EW168" s="8"/>
      <c r="EX168" s="8"/>
      <c r="EY168" s="8"/>
      <c r="EZ168" s="8"/>
      <c r="FA168" s="8"/>
      <c r="FB168" s="7"/>
      <c r="FC168" s="7"/>
      <c r="FD168" s="8"/>
      <c r="FE168" s="8"/>
      <c r="FF168" s="8"/>
      <c r="FG168" s="8"/>
      <c r="FH168" s="8"/>
      <c r="FI168" s="7"/>
      <c r="FJ168" s="7"/>
      <c r="FK168" s="8"/>
      <c r="FL168" s="8"/>
      <c r="FM168" s="8"/>
      <c r="FN168" s="8"/>
      <c r="FO168" s="8"/>
      <c r="FP168" s="7"/>
      <c r="FQ168" s="7"/>
      <c r="FR168" s="8"/>
      <c r="FS168" s="8"/>
      <c r="FT168" s="8"/>
      <c r="FU168" s="8"/>
      <c r="FV168" s="8"/>
      <c r="FW168" s="7"/>
      <c r="FX168" s="7"/>
      <c r="FY168" s="8"/>
      <c r="FZ168" s="8"/>
      <c r="GA168" s="8"/>
      <c r="GB168" s="8"/>
      <c r="GC168" s="8"/>
      <c r="GD168" s="7"/>
      <c r="GE168" s="7"/>
      <c r="GF168" s="8"/>
      <c r="GG168" s="8"/>
      <c r="GH168" s="8"/>
      <c r="GI168" s="8"/>
      <c r="GJ168" s="8"/>
      <c r="GK168" s="7"/>
      <c r="GL168" s="7"/>
      <c r="GM168" s="8"/>
      <c r="GN168" s="8"/>
      <c r="GO168" s="8"/>
      <c r="GP168" s="8"/>
      <c r="GQ168" s="8"/>
      <c r="GR168" s="7"/>
      <c r="GS168" s="7"/>
      <c r="GT168" s="8"/>
      <c r="GU168" s="8"/>
      <c r="GV168" s="8"/>
      <c r="GW168" s="8"/>
      <c r="GX168" s="8"/>
      <c r="GY168" s="7"/>
      <c r="GZ168" s="7"/>
      <c r="HA168" s="8"/>
      <c r="HB168" s="8"/>
      <c r="HC168" s="8"/>
      <c r="HD168" s="8"/>
      <c r="HE168" s="8"/>
      <c r="HF168" s="7"/>
      <c r="HG168" s="7"/>
      <c r="HH168" s="8"/>
      <c r="HI168" s="8"/>
      <c r="HJ168" s="8"/>
      <c r="HK168" s="8"/>
      <c r="HL168" s="8"/>
      <c r="HM168" s="7"/>
      <c r="HN168" s="7"/>
      <c r="HO168" s="8"/>
      <c r="HP168" s="8"/>
      <c r="HQ168" s="8"/>
      <c r="HR168" s="8"/>
      <c r="HS168" s="8"/>
      <c r="HT168" s="7"/>
      <c r="HU168" s="7"/>
      <c r="HV168" s="8"/>
      <c r="HW168" s="8"/>
      <c r="HX168" s="8"/>
      <c r="HY168" s="8"/>
      <c r="HZ168" s="8"/>
      <c r="IA168" s="7"/>
      <c r="IB168" s="7"/>
      <c r="IC168" s="8"/>
      <c r="ID168" s="8"/>
      <c r="IE168" s="8"/>
      <c r="IF168" s="8"/>
      <c r="IG168" s="8"/>
      <c r="IH168" s="7"/>
      <c r="II168" s="7"/>
      <c r="IJ168" s="8"/>
      <c r="IK168" s="8"/>
      <c r="IL168" s="8"/>
      <c r="IM168" s="8"/>
      <c r="IN168" s="8"/>
      <c r="IO168" s="7"/>
      <c r="IP168" s="7"/>
      <c r="IQ168" s="8"/>
      <c r="IR168" s="8"/>
    </row>
    <row r="169" spans="2:252">
      <c r="B169" s="30"/>
      <c r="C169" s="40">
        <v>39264</v>
      </c>
      <c r="D169" s="37"/>
      <c r="E169" s="41">
        <v>14156216</v>
      </c>
      <c r="F169" s="36"/>
      <c r="G169" s="42">
        <v>14.156216000000001</v>
      </c>
      <c r="H169" s="31"/>
      <c r="I169" s="42">
        <v>4.0551180870850727</v>
      </c>
      <c r="J169" s="38"/>
      <c r="K169" s="7"/>
      <c r="L169" s="7"/>
      <c r="M169" s="8"/>
      <c r="N169" s="8"/>
      <c r="O169" s="8"/>
      <c r="P169" s="8"/>
      <c r="Q169" s="8"/>
      <c r="R169" s="7"/>
      <c r="S169" s="7"/>
      <c r="T169" s="8"/>
      <c r="U169" s="8"/>
      <c r="V169" s="8"/>
      <c r="W169" s="8"/>
      <c r="X169" s="8"/>
      <c r="Y169" s="7"/>
      <c r="Z169" s="7"/>
      <c r="AA169" s="8"/>
      <c r="AB169" s="8"/>
      <c r="AC169" s="8"/>
      <c r="AD169" s="8"/>
      <c r="AE169" s="8"/>
      <c r="AF169" s="7"/>
      <c r="AG169" s="7"/>
      <c r="AH169" s="8"/>
      <c r="AI169" s="8"/>
      <c r="AJ169" s="8"/>
      <c r="AK169" s="8"/>
      <c r="AL169" s="8"/>
      <c r="AM169" s="7"/>
      <c r="AN169" s="7"/>
      <c r="AO169" s="8"/>
      <c r="AP169" s="8"/>
      <c r="AQ169" s="8"/>
      <c r="AR169" s="8"/>
      <c r="AS169" s="8"/>
      <c r="AT169" s="7"/>
      <c r="AU169" s="7"/>
      <c r="AV169" s="8"/>
      <c r="AW169" s="8"/>
      <c r="AX169" s="8"/>
      <c r="AY169" s="8"/>
      <c r="AZ169" s="8"/>
      <c r="BA169" s="7"/>
      <c r="BB169" s="7"/>
      <c r="BC169" s="8"/>
      <c r="BD169" s="8"/>
      <c r="BE169" s="8"/>
      <c r="BF169" s="8"/>
      <c r="BG169" s="8"/>
      <c r="BH169" s="7"/>
      <c r="BI169" s="7"/>
      <c r="BJ169" s="8"/>
      <c r="BK169" s="8"/>
      <c r="BL169" s="8"/>
      <c r="BM169" s="8"/>
      <c r="BN169" s="8"/>
      <c r="BO169" s="7"/>
      <c r="BP169" s="7"/>
      <c r="BQ169" s="8"/>
      <c r="BR169" s="8"/>
      <c r="BS169" s="8"/>
      <c r="BT169" s="8"/>
      <c r="BU169" s="8"/>
      <c r="BV169" s="7"/>
      <c r="BW169" s="7"/>
      <c r="BX169" s="8"/>
      <c r="BY169" s="8"/>
      <c r="BZ169" s="8"/>
      <c r="CA169" s="8"/>
      <c r="CB169" s="8"/>
      <c r="CC169" s="7"/>
      <c r="CD169" s="7"/>
      <c r="CE169" s="8"/>
      <c r="CF169" s="8"/>
      <c r="CG169" s="8"/>
      <c r="CH169" s="8"/>
      <c r="CI169" s="8"/>
      <c r="CJ169" s="7"/>
      <c r="CK169" s="7"/>
      <c r="CL169" s="8"/>
      <c r="CM169" s="8"/>
      <c r="CN169" s="8"/>
      <c r="CO169" s="8"/>
      <c r="CP169" s="8"/>
      <c r="CQ169" s="7"/>
      <c r="CR169" s="7"/>
      <c r="CS169" s="8"/>
      <c r="CT169" s="8"/>
      <c r="CU169" s="8"/>
      <c r="CV169" s="8"/>
      <c r="CW169" s="8"/>
      <c r="CX169" s="7"/>
      <c r="CY169" s="7"/>
      <c r="CZ169" s="8"/>
      <c r="DA169" s="8"/>
      <c r="DB169" s="8"/>
      <c r="DC169" s="8"/>
      <c r="DD169" s="8"/>
      <c r="DE169" s="7"/>
      <c r="DF169" s="7"/>
      <c r="DG169" s="8"/>
      <c r="DH169" s="8"/>
      <c r="DI169" s="8"/>
      <c r="DJ169" s="8"/>
      <c r="DK169" s="8"/>
      <c r="DL169" s="7"/>
      <c r="DM169" s="7"/>
      <c r="DN169" s="8"/>
      <c r="DO169" s="8"/>
      <c r="DP169" s="8"/>
      <c r="DQ169" s="8"/>
      <c r="DR169" s="8"/>
      <c r="DS169" s="7"/>
      <c r="DT169" s="7"/>
      <c r="DU169" s="8"/>
      <c r="DV169" s="8"/>
      <c r="DW169" s="8"/>
      <c r="DX169" s="8"/>
      <c r="DY169" s="8"/>
      <c r="DZ169" s="7"/>
      <c r="EA169" s="7"/>
      <c r="EB169" s="8"/>
      <c r="EC169" s="8"/>
      <c r="ED169" s="8"/>
      <c r="EE169" s="8"/>
      <c r="EF169" s="8"/>
      <c r="EG169" s="7"/>
      <c r="EH169" s="7"/>
      <c r="EI169" s="8"/>
      <c r="EJ169" s="8"/>
      <c r="EK169" s="8"/>
      <c r="EL169" s="8"/>
      <c r="EM169" s="8"/>
      <c r="EN169" s="7"/>
      <c r="EO169" s="7"/>
      <c r="EP169" s="8"/>
      <c r="EQ169" s="8"/>
      <c r="ER169" s="8"/>
      <c r="ES169" s="8"/>
      <c r="ET169" s="8"/>
      <c r="EU169" s="7"/>
      <c r="EV169" s="7"/>
      <c r="EW169" s="8"/>
      <c r="EX169" s="8"/>
      <c r="EY169" s="8"/>
      <c r="EZ169" s="8"/>
      <c r="FA169" s="8"/>
      <c r="FB169" s="7"/>
      <c r="FC169" s="7"/>
      <c r="FD169" s="8"/>
      <c r="FE169" s="8"/>
      <c r="FF169" s="8"/>
      <c r="FG169" s="8"/>
      <c r="FH169" s="8"/>
      <c r="FI169" s="7"/>
      <c r="FJ169" s="7"/>
      <c r="FK169" s="8"/>
      <c r="FL169" s="8"/>
      <c r="FM169" s="8"/>
      <c r="FN169" s="8"/>
      <c r="FO169" s="8"/>
      <c r="FP169" s="7"/>
      <c r="FQ169" s="7"/>
      <c r="FR169" s="8"/>
      <c r="FS169" s="8"/>
      <c r="FT169" s="8"/>
      <c r="FU169" s="8"/>
      <c r="FV169" s="8"/>
      <c r="FW169" s="7"/>
      <c r="FX169" s="7"/>
      <c r="FY169" s="8"/>
      <c r="FZ169" s="8"/>
      <c r="GA169" s="8"/>
      <c r="GB169" s="8"/>
      <c r="GC169" s="8"/>
      <c r="GD169" s="7"/>
      <c r="GE169" s="7"/>
      <c r="GF169" s="8"/>
      <c r="GG169" s="8"/>
      <c r="GH169" s="8"/>
      <c r="GI169" s="8"/>
      <c r="GJ169" s="8"/>
      <c r="GK169" s="7"/>
      <c r="GL169" s="7"/>
      <c r="GM169" s="8"/>
      <c r="GN169" s="8"/>
      <c r="GO169" s="8"/>
      <c r="GP169" s="8"/>
      <c r="GQ169" s="8"/>
      <c r="GR169" s="7"/>
      <c r="GS169" s="7"/>
      <c r="GT169" s="8"/>
      <c r="GU169" s="8"/>
      <c r="GV169" s="8"/>
      <c r="GW169" s="8"/>
      <c r="GX169" s="8"/>
      <c r="GY169" s="7"/>
      <c r="GZ169" s="7"/>
      <c r="HA169" s="8"/>
      <c r="HB169" s="8"/>
      <c r="HC169" s="8"/>
      <c r="HD169" s="8"/>
      <c r="HE169" s="8"/>
      <c r="HF169" s="7"/>
      <c r="HG169" s="7"/>
      <c r="HH169" s="8"/>
      <c r="HI169" s="8"/>
      <c r="HJ169" s="8"/>
      <c r="HK169" s="8"/>
      <c r="HL169" s="8"/>
      <c r="HM169" s="7"/>
      <c r="HN169" s="7"/>
      <c r="HO169" s="8"/>
      <c r="HP169" s="8"/>
      <c r="HQ169" s="8"/>
      <c r="HR169" s="8"/>
      <c r="HS169" s="8"/>
      <c r="HT169" s="7"/>
      <c r="HU169" s="7"/>
      <c r="HV169" s="8"/>
      <c r="HW169" s="8"/>
      <c r="HX169" s="8"/>
      <c r="HY169" s="8"/>
      <c r="HZ169" s="8"/>
      <c r="IA169" s="7"/>
      <c r="IB169" s="7"/>
      <c r="IC169" s="8"/>
      <c r="ID169" s="8"/>
      <c r="IE169" s="8"/>
      <c r="IF169" s="8"/>
      <c r="IG169" s="8"/>
      <c r="IH169" s="7"/>
      <c r="II169" s="7"/>
      <c r="IJ169" s="8"/>
      <c r="IK169" s="8"/>
      <c r="IL169" s="8"/>
      <c r="IM169" s="8"/>
      <c r="IN169" s="8"/>
      <c r="IO169" s="7"/>
      <c r="IP169" s="7"/>
      <c r="IQ169" s="8"/>
      <c r="IR169" s="8"/>
    </row>
    <row r="170" spans="2:252">
      <c r="B170" s="30"/>
      <c r="C170" s="40">
        <v>39295</v>
      </c>
      <c r="D170" s="37"/>
      <c r="E170" s="41">
        <v>14224297</v>
      </c>
      <c r="F170" s="36"/>
      <c r="G170" s="42">
        <v>14.224297</v>
      </c>
      <c r="H170" s="31"/>
      <c r="I170" s="42">
        <v>4.0021265007663631</v>
      </c>
      <c r="J170" s="38"/>
      <c r="K170" s="7"/>
      <c r="L170" s="7"/>
      <c r="M170" s="8"/>
      <c r="N170" s="8"/>
      <c r="O170" s="8"/>
      <c r="P170" s="8"/>
      <c r="Q170" s="8"/>
      <c r="R170" s="7"/>
      <c r="S170" s="7"/>
      <c r="T170" s="8"/>
      <c r="U170" s="8"/>
      <c r="V170" s="8"/>
      <c r="W170" s="8"/>
      <c r="X170" s="8"/>
      <c r="Y170" s="7"/>
      <c r="Z170" s="7"/>
      <c r="AA170" s="8"/>
      <c r="AB170" s="8"/>
      <c r="AC170" s="8"/>
      <c r="AD170" s="8"/>
      <c r="AE170" s="8"/>
      <c r="AF170" s="7"/>
      <c r="AG170" s="7"/>
      <c r="AH170" s="8"/>
      <c r="AI170" s="8"/>
      <c r="AJ170" s="8"/>
      <c r="AK170" s="8"/>
      <c r="AL170" s="8"/>
      <c r="AM170" s="7"/>
      <c r="AN170" s="7"/>
      <c r="AO170" s="8"/>
      <c r="AP170" s="8"/>
      <c r="AQ170" s="8"/>
      <c r="AR170" s="8"/>
      <c r="AS170" s="8"/>
      <c r="AT170" s="7"/>
      <c r="AU170" s="7"/>
      <c r="AV170" s="8"/>
      <c r="AW170" s="8"/>
      <c r="AX170" s="8"/>
      <c r="AY170" s="8"/>
      <c r="AZ170" s="8"/>
      <c r="BA170" s="7"/>
      <c r="BB170" s="7"/>
      <c r="BC170" s="8"/>
      <c r="BD170" s="8"/>
      <c r="BE170" s="8"/>
      <c r="BF170" s="8"/>
      <c r="BG170" s="8"/>
      <c r="BH170" s="7"/>
      <c r="BI170" s="7"/>
      <c r="BJ170" s="8"/>
      <c r="BK170" s="8"/>
      <c r="BL170" s="8"/>
      <c r="BM170" s="8"/>
      <c r="BN170" s="8"/>
      <c r="BO170" s="7"/>
      <c r="BP170" s="7"/>
      <c r="BQ170" s="8"/>
      <c r="BR170" s="8"/>
      <c r="BS170" s="8"/>
      <c r="BT170" s="8"/>
      <c r="BU170" s="8"/>
      <c r="BV170" s="7"/>
      <c r="BW170" s="7"/>
      <c r="BX170" s="8"/>
      <c r="BY170" s="8"/>
      <c r="BZ170" s="8"/>
      <c r="CA170" s="8"/>
      <c r="CB170" s="8"/>
      <c r="CC170" s="7"/>
      <c r="CD170" s="7"/>
      <c r="CE170" s="8"/>
      <c r="CF170" s="8"/>
      <c r="CG170" s="8"/>
      <c r="CH170" s="8"/>
      <c r="CI170" s="8"/>
      <c r="CJ170" s="7"/>
      <c r="CK170" s="7"/>
      <c r="CL170" s="8"/>
      <c r="CM170" s="8"/>
      <c r="CN170" s="8"/>
      <c r="CO170" s="8"/>
      <c r="CP170" s="8"/>
      <c r="CQ170" s="7"/>
      <c r="CR170" s="7"/>
      <c r="CS170" s="8"/>
      <c r="CT170" s="8"/>
      <c r="CU170" s="8"/>
      <c r="CV170" s="8"/>
      <c r="CW170" s="8"/>
      <c r="CX170" s="7"/>
      <c r="CY170" s="7"/>
      <c r="CZ170" s="8"/>
      <c r="DA170" s="8"/>
      <c r="DB170" s="8"/>
      <c r="DC170" s="8"/>
      <c r="DD170" s="8"/>
      <c r="DE170" s="7"/>
      <c r="DF170" s="7"/>
      <c r="DG170" s="8"/>
      <c r="DH170" s="8"/>
      <c r="DI170" s="8"/>
      <c r="DJ170" s="8"/>
      <c r="DK170" s="8"/>
      <c r="DL170" s="7"/>
      <c r="DM170" s="7"/>
      <c r="DN170" s="8"/>
      <c r="DO170" s="8"/>
      <c r="DP170" s="8"/>
      <c r="DQ170" s="8"/>
      <c r="DR170" s="8"/>
      <c r="DS170" s="7"/>
      <c r="DT170" s="7"/>
      <c r="DU170" s="8"/>
      <c r="DV170" s="8"/>
      <c r="DW170" s="8"/>
      <c r="DX170" s="8"/>
      <c r="DY170" s="8"/>
      <c r="DZ170" s="7"/>
      <c r="EA170" s="7"/>
      <c r="EB170" s="8"/>
      <c r="EC170" s="8"/>
      <c r="ED170" s="8"/>
      <c r="EE170" s="8"/>
      <c r="EF170" s="8"/>
      <c r="EG170" s="7"/>
      <c r="EH170" s="7"/>
      <c r="EI170" s="8"/>
      <c r="EJ170" s="8"/>
      <c r="EK170" s="8"/>
      <c r="EL170" s="8"/>
      <c r="EM170" s="8"/>
      <c r="EN170" s="7"/>
      <c r="EO170" s="7"/>
      <c r="EP170" s="8"/>
      <c r="EQ170" s="8"/>
      <c r="ER170" s="8"/>
      <c r="ES170" s="8"/>
      <c r="ET170" s="8"/>
      <c r="EU170" s="7"/>
      <c r="EV170" s="7"/>
      <c r="EW170" s="8"/>
      <c r="EX170" s="8"/>
      <c r="EY170" s="8"/>
      <c r="EZ170" s="8"/>
      <c r="FA170" s="8"/>
      <c r="FB170" s="7"/>
      <c r="FC170" s="7"/>
      <c r="FD170" s="8"/>
      <c r="FE170" s="8"/>
      <c r="FF170" s="8"/>
      <c r="FG170" s="8"/>
      <c r="FH170" s="8"/>
      <c r="FI170" s="7"/>
      <c r="FJ170" s="7"/>
      <c r="FK170" s="8"/>
      <c r="FL170" s="8"/>
      <c r="FM170" s="8"/>
      <c r="FN170" s="8"/>
      <c r="FO170" s="8"/>
      <c r="FP170" s="7"/>
      <c r="FQ170" s="7"/>
      <c r="FR170" s="8"/>
      <c r="FS170" s="8"/>
      <c r="FT170" s="8"/>
      <c r="FU170" s="8"/>
      <c r="FV170" s="8"/>
      <c r="FW170" s="7"/>
      <c r="FX170" s="7"/>
      <c r="FY170" s="8"/>
      <c r="FZ170" s="8"/>
      <c r="GA170" s="8"/>
      <c r="GB170" s="8"/>
      <c r="GC170" s="8"/>
      <c r="GD170" s="7"/>
      <c r="GE170" s="7"/>
      <c r="GF170" s="8"/>
      <c r="GG170" s="8"/>
      <c r="GH170" s="8"/>
      <c r="GI170" s="8"/>
      <c r="GJ170" s="8"/>
      <c r="GK170" s="7"/>
      <c r="GL170" s="7"/>
      <c r="GM170" s="8"/>
      <c r="GN170" s="8"/>
      <c r="GO170" s="8"/>
      <c r="GP170" s="8"/>
      <c r="GQ170" s="8"/>
      <c r="GR170" s="7"/>
      <c r="GS170" s="7"/>
      <c r="GT170" s="8"/>
      <c r="GU170" s="8"/>
      <c r="GV170" s="8"/>
      <c r="GW170" s="8"/>
      <c r="GX170" s="8"/>
      <c r="GY170" s="7"/>
      <c r="GZ170" s="7"/>
      <c r="HA170" s="8"/>
      <c r="HB170" s="8"/>
      <c r="HC170" s="8"/>
      <c r="HD170" s="8"/>
      <c r="HE170" s="8"/>
      <c r="HF170" s="7"/>
      <c r="HG170" s="7"/>
      <c r="HH170" s="8"/>
      <c r="HI170" s="8"/>
      <c r="HJ170" s="8"/>
      <c r="HK170" s="8"/>
      <c r="HL170" s="8"/>
      <c r="HM170" s="7"/>
      <c r="HN170" s="7"/>
      <c r="HO170" s="8"/>
      <c r="HP170" s="8"/>
      <c r="HQ170" s="8"/>
      <c r="HR170" s="8"/>
      <c r="HS170" s="8"/>
      <c r="HT170" s="7"/>
      <c r="HU170" s="7"/>
      <c r="HV170" s="8"/>
      <c r="HW170" s="8"/>
      <c r="HX170" s="8"/>
      <c r="HY170" s="8"/>
      <c r="HZ170" s="8"/>
      <c r="IA170" s="7"/>
      <c r="IB170" s="7"/>
      <c r="IC170" s="8"/>
      <c r="ID170" s="8"/>
      <c r="IE170" s="8"/>
      <c r="IF170" s="8"/>
      <c r="IG170" s="8"/>
      <c r="IH170" s="7"/>
      <c r="II170" s="7"/>
      <c r="IJ170" s="8"/>
      <c r="IK170" s="8"/>
      <c r="IL170" s="8"/>
      <c r="IM170" s="8"/>
      <c r="IN170" s="8"/>
      <c r="IO170" s="7"/>
      <c r="IP170" s="7"/>
      <c r="IQ170" s="8"/>
      <c r="IR170" s="8"/>
    </row>
    <row r="171" spans="2:252">
      <c r="B171" s="30"/>
      <c r="C171" s="40">
        <v>39326</v>
      </c>
      <c r="D171" s="37"/>
      <c r="E171" s="41">
        <v>14283377</v>
      </c>
      <c r="F171" s="36"/>
      <c r="G171" s="42">
        <v>14.283377</v>
      </c>
      <c r="H171" s="31"/>
      <c r="I171" s="42">
        <v>3.828618316940577</v>
      </c>
      <c r="J171" s="38"/>
      <c r="K171" s="7"/>
      <c r="L171" s="7"/>
      <c r="M171" s="8"/>
      <c r="N171" s="8"/>
      <c r="O171" s="8"/>
      <c r="P171" s="8"/>
      <c r="Q171" s="8"/>
      <c r="R171" s="7"/>
      <c r="S171" s="7"/>
      <c r="T171" s="8"/>
      <c r="U171" s="8"/>
      <c r="V171" s="8"/>
      <c r="W171" s="8"/>
      <c r="X171" s="8"/>
      <c r="Y171" s="7"/>
      <c r="Z171" s="7"/>
      <c r="AA171" s="8"/>
      <c r="AB171" s="8"/>
      <c r="AC171" s="8"/>
      <c r="AD171" s="8"/>
      <c r="AE171" s="8"/>
      <c r="AF171" s="7"/>
      <c r="AG171" s="7"/>
      <c r="AH171" s="8"/>
      <c r="AI171" s="8"/>
      <c r="AJ171" s="8"/>
      <c r="AK171" s="8"/>
      <c r="AL171" s="8"/>
      <c r="AM171" s="7"/>
      <c r="AN171" s="7"/>
      <c r="AO171" s="8"/>
      <c r="AP171" s="8"/>
      <c r="AQ171" s="8"/>
      <c r="AR171" s="8"/>
      <c r="AS171" s="8"/>
      <c r="AT171" s="7"/>
      <c r="AU171" s="7"/>
      <c r="AV171" s="8"/>
      <c r="AW171" s="8"/>
      <c r="AX171" s="8"/>
      <c r="AY171" s="8"/>
      <c r="AZ171" s="8"/>
      <c r="BA171" s="7"/>
      <c r="BB171" s="7"/>
      <c r="BC171" s="8"/>
      <c r="BD171" s="8"/>
      <c r="BE171" s="8"/>
      <c r="BF171" s="8"/>
      <c r="BG171" s="8"/>
      <c r="BH171" s="7"/>
      <c r="BI171" s="7"/>
      <c r="BJ171" s="8"/>
      <c r="BK171" s="8"/>
      <c r="BL171" s="8"/>
      <c r="BM171" s="8"/>
      <c r="BN171" s="8"/>
      <c r="BO171" s="7"/>
      <c r="BP171" s="7"/>
      <c r="BQ171" s="8"/>
      <c r="BR171" s="8"/>
      <c r="BS171" s="8"/>
      <c r="BT171" s="8"/>
      <c r="BU171" s="8"/>
      <c r="BV171" s="7"/>
      <c r="BW171" s="7"/>
      <c r="BX171" s="8"/>
      <c r="BY171" s="8"/>
      <c r="BZ171" s="8"/>
      <c r="CA171" s="8"/>
      <c r="CB171" s="8"/>
      <c r="CC171" s="7"/>
      <c r="CD171" s="7"/>
      <c r="CE171" s="8"/>
      <c r="CF171" s="8"/>
      <c r="CG171" s="8"/>
      <c r="CH171" s="8"/>
      <c r="CI171" s="8"/>
      <c r="CJ171" s="7"/>
      <c r="CK171" s="7"/>
      <c r="CL171" s="8"/>
      <c r="CM171" s="8"/>
      <c r="CN171" s="8"/>
      <c r="CO171" s="8"/>
      <c r="CP171" s="8"/>
      <c r="CQ171" s="7"/>
      <c r="CR171" s="7"/>
      <c r="CS171" s="8"/>
      <c r="CT171" s="8"/>
      <c r="CU171" s="8"/>
      <c r="CV171" s="8"/>
      <c r="CW171" s="8"/>
      <c r="CX171" s="7"/>
      <c r="CY171" s="7"/>
      <c r="CZ171" s="8"/>
      <c r="DA171" s="8"/>
      <c r="DB171" s="8"/>
      <c r="DC171" s="8"/>
      <c r="DD171" s="8"/>
      <c r="DE171" s="7"/>
      <c r="DF171" s="7"/>
      <c r="DG171" s="8"/>
      <c r="DH171" s="8"/>
      <c r="DI171" s="8"/>
      <c r="DJ171" s="8"/>
      <c r="DK171" s="8"/>
      <c r="DL171" s="7"/>
      <c r="DM171" s="7"/>
      <c r="DN171" s="8"/>
      <c r="DO171" s="8"/>
      <c r="DP171" s="8"/>
      <c r="DQ171" s="8"/>
      <c r="DR171" s="8"/>
      <c r="DS171" s="7"/>
      <c r="DT171" s="7"/>
      <c r="DU171" s="8"/>
      <c r="DV171" s="8"/>
      <c r="DW171" s="8"/>
      <c r="DX171" s="8"/>
      <c r="DY171" s="8"/>
      <c r="DZ171" s="7"/>
      <c r="EA171" s="7"/>
      <c r="EB171" s="8"/>
      <c r="EC171" s="8"/>
      <c r="ED171" s="8"/>
      <c r="EE171" s="8"/>
      <c r="EF171" s="8"/>
      <c r="EG171" s="7"/>
      <c r="EH171" s="7"/>
      <c r="EI171" s="8"/>
      <c r="EJ171" s="8"/>
      <c r="EK171" s="8"/>
      <c r="EL171" s="8"/>
      <c r="EM171" s="8"/>
      <c r="EN171" s="7"/>
      <c r="EO171" s="7"/>
      <c r="EP171" s="8"/>
      <c r="EQ171" s="8"/>
      <c r="ER171" s="8"/>
      <c r="ES171" s="8"/>
      <c r="ET171" s="8"/>
      <c r="EU171" s="7"/>
      <c r="EV171" s="7"/>
      <c r="EW171" s="8"/>
      <c r="EX171" s="8"/>
      <c r="EY171" s="8"/>
      <c r="EZ171" s="8"/>
      <c r="FA171" s="8"/>
      <c r="FB171" s="7"/>
      <c r="FC171" s="7"/>
      <c r="FD171" s="8"/>
      <c r="FE171" s="8"/>
      <c r="FF171" s="8"/>
      <c r="FG171" s="8"/>
      <c r="FH171" s="8"/>
      <c r="FI171" s="7"/>
      <c r="FJ171" s="7"/>
      <c r="FK171" s="8"/>
      <c r="FL171" s="8"/>
      <c r="FM171" s="8"/>
      <c r="FN171" s="8"/>
      <c r="FO171" s="8"/>
      <c r="FP171" s="7"/>
      <c r="FQ171" s="7"/>
      <c r="FR171" s="8"/>
      <c r="FS171" s="8"/>
      <c r="FT171" s="8"/>
      <c r="FU171" s="8"/>
      <c r="FV171" s="8"/>
      <c r="FW171" s="7"/>
      <c r="FX171" s="7"/>
      <c r="FY171" s="8"/>
      <c r="FZ171" s="8"/>
      <c r="GA171" s="8"/>
      <c r="GB171" s="8"/>
      <c r="GC171" s="8"/>
      <c r="GD171" s="7"/>
      <c r="GE171" s="7"/>
      <c r="GF171" s="8"/>
      <c r="GG171" s="8"/>
      <c r="GH171" s="8"/>
      <c r="GI171" s="8"/>
      <c r="GJ171" s="8"/>
      <c r="GK171" s="7"/>
      <c r="GL171" s="7"/>
      <c r="GM171" s="8"/>
      <c r="GN171" s="8"/>
      <c r="GO171" s="8"/>
      <c r="GP171" s="8"/>
      <c r="GQ171" s="8"/>
      <c r="GR171" s="7"/>
      <c r="GS171" s="7"/>
      <c r="GT171" s="8"/>
      <c r="GU171" s="8"/>
      <c r="GV171" s="8"/>
      <c r="GW171" s="8"/>
      <c r="GX171" s="8"/>
      <c r="GY171" s="7"/>
      <c r="GZ171" s="7"/>
      <c r="HA171" s="8"/>
      <c r="HB171" s="8"/>
      <c r="HC171" s="8"/>
      <c r="HD171" s="8"/>
      <c r="HE171" s="8"/>
      <c r="HF171" s="7"/>
      <c r="HG171" s="7"/>
      <c r="HH171" s="8"/>
      <c r="HI171" s="8"/>
      <c r="HJ171" s="8"/>
      <c r="HK171" s="8"/>
      <c r="HL171" s="8"/>
      <c r="HM171" s="7"/>
      <c r="HN171" s="7"/>
      <c r="HO171" s="8"/>
      <c r="HP171" s="8"/>
      <c r="HQ171" s="8"/>
      <c r="HR171" s="8"/>
      <c r="HS171" s="8"/>
      <c r="HT171" s="7"/>
      <c r="HU171" s="7"/>
      <c r="HV171" s="8"/>
      <c r="HW171" s="8"/>
      <c r="HX171" s="8"/>
      <c r="HY171" s="8"/>
      <c r="HZ171" s="8"/>
      <c r="IA171" s="7"/>
      <c r="IB171" s="7"/>
      <c r="IC171" s="8"/>
      <c r="ID171" s="8"/>
      <c r="IE171" s="8"/>
      <c r="IF171" s="8"/>
      <c r="IG171" s="8"/>
      <c r="IH171" s="7"/>
      <c r="II171" s="7"/>
      <c r="IJ171" s="8"/>
      <c r="IK171" s="8"/>
      <c r="IL171" s="8"/>
      <c r="IM171" s="8"/>
      <c r="IN171" s="8"/>
      <c r="IO171" s="7"/>
      <c r="IP171" s="7"/>
      <c r="IQ171" s="8"/>
      <c r="IR171" s="8"/>
    </row>
    <row r="172" spans="2:252">
      <c r="B172" s="30"/>
      <c r="C172" s="40">
        <v>39356</v>
      </c>
      <c r="D172" s="37"/>
      <c r="E172" s="41">
        <v>14441717</v>
      </c>
      <c r="F172" s="36"/>
      <c r="G172" s="42">
        <v>14.441717000000001</v>
      </c>
      <c r="H172" s="31"/>
      <c r="I172" s="42">
        <v>3.9396654476319721</v>
      </c>
      <c r="J172" s="38"/>
      <c r="K172" s="7"/>
      <c r="L172" s="7"/>
      <c r="M172" s="8"/>
      <c r="N172" s="8"/>
      <c r="O172" s="8"/>
      <c r="P172" s="8"/>
      <c r="Q172" s="8"/>
      <c r="R172" s="7"/>
      <c r="S172" s="7"/>
      <c r="T172" s="8"/>
      <c r="U172" s="8"/>
      <c r="V172" s="8"/>
      <c r="W172" s="8"/>
      <c r="X172" s="8"/>
      <c r="Y172" s="7"/>
      <c r="Z172" s="7"/>
      <c r="AA172" s="8"/>
      <c r="AB172" s="8"/>
      <c r="AC172" s="8"/>
      <c r="AD172" s="8"/>
      <c r="AE172" s="8"/>
      <c r="AF172" s="7"/>
      <c r="AG172" s="7"/>
      <c r="AH172" s="8"/>
      <c r="AI172" s="8"/>
      <c r="AJ172" s="8"/>
      <c r="AK172" s="8"/>
      <c r="AL172" s="8"/>
      <c r="AM172" s="7"/>
      <c r="AN172" s="7"/>
      <c r="AO172" s="8"/>
      <c r="AP172" s="8"/>
      <c r="AQ172" s="8"/>
      <c r="AR172" s="8"/>
      <c r="AS172" s="8"/>
      <c r="AT172" s="7"/>
      <c r="AU172" s="7"/>
      <c r="AV172" s="8"/>
      <c r="AW172" s="8"/>
      <c r="AX172" s="8"/>
      <c r="AY172" s="8"/>
      <c r="AZ172" s="8"/>
      <c r="BA172" s="7"/>
      <c r="BB172" s="7"/>
      <c r="BC172" s="8"/>
      <c r="BD172" s="8"/>
      <c r="BE172" s="8"/>
      <c r="BF172" s="8"/>
      <c r="BG172" s="8"/>
      <c r="BH172" s="7"/>
      <c r="BI172" s="7"/>
      <c r="BJ172" s="8"/>
      <c r="BK172" s="8"/>
      <c r="BL172" s="8"/>
      <c r="BM172" s="8"/>
      <c r="BN172" s="8"/>
      <c r="BO172" s="7"/>
      <c r="BP172" s="7"/>
      <c r="BQ172" s="8"/>
      <c r="BR172" s="8"/>
      <c r="BS172" s="8"/>
      <c r="BT172" s="8"/>
      <c r="BU172" s="8"/>
      <c r="BV172" s="7"/>
      <c r="BW172" s="7"/>
      <c r="BX172" s="8"/>
      <c r="BY172" s="8"/>
      <c r="BZ172" s="8"/>
      <c r="CA172" s="8"/>
      <c r="CB172" s="8"/>
      <c r="CC172" s="7"/>
      <c r="CD172" s="7"/>
      <c r="CE172" s="8"/>
      <c r="CF172" s="8"/>
      <c r="CG172" s="8"/>
      <c r="CH172" s="8"/>
      <c r="CI172" s="8"/>
      <c r="CJ172" s="7"/>
      <c r="CK172" s="7"/>
      <c r="CL172" s="8"/>
      <c r="CM172" s="8"/>
      <c r="CN172" s="8"/>
      <c r="CO172" s="8"/>
      <c r="CP172" s="8"/>
      <c r="CQ172" s="7"/>
      <c r="CR172" s="7"/>
      <c r="CS172" s="8"/>
      <c r="CT172" s="8"/>
      <c r="CU172" s="8"/>
      <c r="CV172" s="8"/>
      <c r="CW172" s="8"/>
      <c r="CX172" s="7"/>
      <c r="CY172" s="7"/>
      <c r="CZ172" s="8"/>
      <c r="DA172" s="8"/>
      <c r="DB172" s="8"/>
      <c r="DC172" s="8"/>
      <c r="DD172" s="8"/>
      <c r="DE172" s="7"/>
      <c r="DF172" s="7"/>
      <c r="DG172" s="8"/>
      <c r="DH172" s="8"/>
      <c r="DI172" s="8"/>
      <c r="DJ172" s="8"/>
      <c r="DK172" s="8"/>
      <c r="DL172" s="7"/>
      <c r="DM172" s="7"/>
      <c r="DN172" s="8"/>
      <c r="DO172" s="8"/>
      <c r="DP172" s="8"/>
      <c r="DQ172" s="8"/>
      <c r="DR172" s="8"/>
      <c r="DS172" s="7"/>
      <c r="DT172" s="7"/>
      <c r="DU172" s="8"/>
      <c r="DV172" s="8"/>
      <c r="DW172" s="8"/>
      <c r="DX172" s="8"/>
      <c r="DY172" s="8"/>
      <c r="DZ172" s="7"/>
      <c r="EA172" s="7"/>
      <c r="EB172" s="8"/>
      <c r="EC172" s="8"/>
      <c r="ED172" s="8"/>
      <c r="EE172" s="8"/>
      <c r="EF172" s="8"/>
      <c r="EG172" s="7"/>
      <c r="EH172" s="7"/>
      <c r="EI172" s="8"/>
      <c r="EJ172" s="8"/>
      <c r="EK172" s="8"/>
      <c r="EL172" s="8"/>
      <c r="EM172" s="8"/>
      <c r="EN172" s="7"/>
      <c r="EO172" s="7"/>
      <c r="EP172" s="8"/>
      <c r="EQ172" s="8"/>
      <c r="ER172" s="8"/>
      <c r="ES172" s="8"/>
      <c r="ET172" s="8"/>
      <c r="EU172" s="7"/>
      <c r="EV172" s="7"/>
      <c r="EW172" s="8"/>
      <c r="EX172" s="8"/>
      <c r="EY172" s="8"/>
      <c r="EZ172" s="8"/>
      <c r="FA172" s="8"/>
      <c r="FB172" s="7"/>
      <c r="FC172" s="7"/>
      <c r="FD172" s="8"/>
      <c r="FE172" s="8"/>
      <c r="FF172" s="8"/>
      <c r="FG172" s="8"/>
      <c r="FH172" s="8"/>
      <c r="FI172" s="7"/>
      <c r="FJ172" s="7"/>
      <c r="FK172" s="8"/>
      <c r="FL172" s="8"/>
      <c r="FM172" s="8"/>
      <c r="FN172" s="8"/>
      <c r="FO172" s="8"/>
      <c r="FP172" s="7"/>
      <c r="FQ172" s="7"/>
      <c r="FR172" s="8"/>
      <c r="FS172" s="8"/>
      <c r="FT172" s="8"/>
      <c r="FU172" s="8"/>
      <c r="FV172" s="8"/>
      <c r="FW172" s="7"/>
      <c r="FX172" s="7"/>
      <c r="FY172" s="8"/>
      <c r="FZ172" s="8"/>
      <c r="GA172" s="8"/>
      <c r="GB172" s="8"/>
      <c r="GC172" s="8"/>
      <c r="GD172" s="7"/>
      <c r="GE172" s="7"/>
      <c r="GF172" s="8"/>
      <c r="GG172" s="8"/>
      <c r="GH172" s="8"/>
      <c r="GI172" s="8"/>
      <c r="GJ172" s="8"/>
      <c r="GK172" s="7"/>
      <c r="GL172" s="7"/>
      <c r="GM172" s="8"/>
      <c r="GN172" s="8"/>
      <c r="GO172" s="8"/>
      <c r="GP172" s="8"/>
      <c r="GQ172" s="8"/>
      <c r="GR172" s="7"/>
      <c r="GS172" s="7"/>
      <c r="GT172" s="8"/>
      <c r="GU172" s="8"/>
      <c r="GV172" s="8"/>
      <c r="GW172" s="8"/>
      <c r="GX172" s="8"/>
      <c r="GY172" s="7"/>
      <c r="GZ172" s="7"/>
      <c r="HA172" s="8"/>
      <c r="HB172" s="8"/>
      <c r="HC172" s="8"/>
      <c r="HD172" s="8"/>
      <c r="HE172" s="8"/>
      <c r="HF172" s="7"/>
      <c r="HG172" s="7"/>
      <c r="HH172" s="8"/>
      <c r="HI172" s="8"/>
      <c r="HJ172" s="8"/>
      <c r="HK172" s="8"/>
      <c r="HL172" s="8"/>
      <c r="HM172" s="7"/>
      <c r="HN172" s="7"/>
      <c r="HO172" s="8"/>
      <c r="HP172" s="8"/>
      <c r="HQ172" s="8"/>
      <c r="HR172" s="8"/>
      <c r="HS172" s="8"/>
      <c r="HT172" s="7"/>
      <c r="HU172" s="7"/>
      <c r="HV172" s="8"/>
      <c r="HW172" s="8"/>
      <c r="HX172" s="8"/>
      <c r="HY172" s="8"/>
      <c r="HZ172" s="8"/>
      <c r="IA172" s="7"/>
      <c r="IB172" s="7"/>
      <c r="IC172" s="8"/>
      <c r="ID172" s="8"/>
      <c r="IE172" s="8"/>
      <c r="IF172" s="8"/>
      <c r="IG172" s="8"/>
      <c r="IH172" s="7"/>
      <c r="II172" s="7"/>
      <c r="IJ172" s="8"/>
      <c r="IK172" s="8"/>
      <c r="IL172" s="8"/>
      <c r="IM172" s="8"/>
      <c r="IN172" s="8"/>
      <c r="IO172" s="7"/>
      <c r="IP172" s="7"/>
      <c r="IQ172" s="8"/>
      <c r="IR172" s="8"/>
    </row>
    <row r="173" spans="2:252">
      <c r="B173" s="30"/>
      <c r="C173" s="40">
        <v>39387</v>
      </c>
      <c r="D173" s="37"/>
      <c r="E173" s="41">
        <v>14539497</v>
      </c>
      <c r="F173" s="36"/>
      <c r="G173" s="42">
        <v>14.539497000000001</v>
      </c>
      <c r="H173" s="31"/>
      <c r="I173" s="42">
        <v>3.9923500752504379</v>
      </c>
      <c r="J173" s="38"/>
      <c r="K173" s="7"/>
      <c r="L173" s="7"/>
      <c r="M173" s="8"/>
      <c r="N173" s="8"/>
      <c r="O173" s="8"/>
      <c r="P173" s="8"/>
      <c r="Q173" s="8"/>
      <c r="R173" s="7"/>
      <c r="S173" s="7"/>
      <c r="T173" s="8"/>
      <c r="U173" s="8"/>
      <c r="V173" s="8"/>
      <c r="W173" s="8"/>
      <c r="X173" s="8"/>
      <c r="Y173" s="7"/>
      <c r="Z173" s="7"/>
      <c r="AA173" s="8"/>
      <c r="AB173" s="8"/>
      <c r="AC173" s="8"/>
      <c r="AD173" s="8"/>
      <c r="AE173" s="8"/>
      <c r="AF173" s="7"/>
      <c r="AG173" s="7"/>
      <c r="AH173" s="8"/>
      <c r="AI173" s="8"/>
      <c r="AJ173" s="8"/>
      <c r="AK173" s="8"/>
      <c r="AL173" s="8"/>
      <c r="AM173" s="7"/>
      <c r="AN173" s="7"/>
      <c r="AO173" s="8"/>
      <c r="AP173" s="8"/>
      <c r="AQ173" s="8"/>
      <c r="AR173" s="8"/>
      <c r="AS173" s="8"/>
      <c r="AT173" s="7"/>
      <c r="AU173" s="7"/>
      <c r="AV173" s="8"/>
      <c r="AW173" s="8"/>
      <c r="AX173" s="8"/>
      <c r="AY173" s="8"/>
      <c r="AZ173" s="8"/>
      <c r="BA173" s="7"/>
      <c r="BB173" s="7"/>
      <c r="BC173" s="8"/>
      <c r="BD173" s="8"/>
      <c r="BE173" s="8"/>
      <c r="BF173" s="8"/>
      <c r="BG173" s="8"/>
      <c r="BH173" s="7"/>
      <c r="BI173" s="7"/>
      <c r="BJ173" s="8"/>
      <c r="BK173" s="8"/>
      <c r="BL173" s="8"/>
      <c r="BM173" s="8"/>
      <c r="BN173" s="8"/>
      <c r="BO173" s="7"/>
      <c r="BP173" s="7"/>
      <c r="BQ173" s="8"/>
      <c r="BR173" s="8"/>
      <c r="BS173" s="8"/>
      <c r="BT173" s="8"/>
      <c r="BU173" s="8"/>
      <c r="BV173" s="7"/>
      <c r="BW173" s="7"/>
      <c r="BX173" s="8"/>
      <c r="BY173" s="8"/>
      <c r="BZ173" s="8"/>
      <c r="CA173" s="8"/>
      <c r="CB173" s="8"/>
      <c r="CC173" s="7"/>
      <c r="CD173" s="7"/>
      <c r="CE173" s="8"/>
      <c r="CF173" s="8"/>
      <c r="CG173" s="8"/>
      <c r="CH173" s="8"/>
      <c r="CI173" s="8"/>
      <c r="CJ173" s="7"/>
      <c r="CK173" s="7"/>
      <c r="CL173" s="8"/>
      <c r="CM173" s="8"/>
      <c r="CN173" s="8"/>
      <c r="CO173" s="8"/>
      <c r="CP173" s="8"/>
      <c r="CQ173" s="7"/>
      <c r="CR173" s="7"/>
      <c r="CS173" s="8"/>
      <c r="CT173" s="8"/>
      <c r="CU173" s="8"/>
      <c r="CV173" s="8"/>
      <c r="CW173" s="8"/>
      <c r="CX173" s="7"/>
      <c r="CY173" s="7"/>
      <c r="CZ173" s="8"/>
      <c r="DA173" s="8"/>
      <c r="DB173" s="8"/>
      <c r="DC173" s="8"/>
      <c r="DD173" s="8"/>
      <c r="DE173" s="7"/>
      <c r="DF173" s="7"/>
      <c r="DG173" s="8"/>
      <c r="DH173" s="8"/>
      <c r="DI173" s="8"/>
      <c r="DJ173" s="8"/>
      <c r="DK173" s="8"/>
      <c r="DL173" s="7"/>
      <c r="DM173" s="7"/>
      <c r="DN173" s="8"/>
      <c r="DO173" s="8"/>
      <c r="DP173" s="8"/>
      <c r="DQ173" s="8"/>
      <c r="DR173" s="8"/>
      <c r="DS173" s="7"/>
      <c r="DT173" s="7"/>
      <c r="DU173" s="8"/>
      <c r="DV173" s="8"/>
      <c r="DW173" s="8"/>
      <c r="DX173" s="8"/>
      <c r="DY173" s="8"/>
      <c r="DZ173" s="7"/>
      <c r="EA173" s="7"/>
      <c r="EB173" s="8"/>
      <c r="EC173" s="8"/>
      <c r="ED173" s="8"/>
      <c r="EE173" s="8"/>
      <c r="EF173" s="8"/>
      <c r="EG173" s="7"/>
      <c r="EH173" s="7"/>
      <c r="EI173" s="8"/>
      <c r="EJ173" s="8"/>
      <c r="EK173" s="8"/>
      <c r="EL173" s="8"/>
      <c r="EM173" s="8"/>
      <c r="EN173" s="7"/>
      <c r="EO173" s="7"/>
      <c r="EP173" s="8"/>
      <c r="EQ173" s="8"/>
      <c r="ER173" s="8"/>
      <c r="ES173" s="8"/>
      <c r="ET173" s="8"/>
      <c r="EU173" s="7"/>
      <c r="EV173" s="7"/>
      <c r="EW173" s="8"/>
      <c r="EX173" s="8"/>
      <c r="EY173" s="8"/>
      <c r="EZ173" s="8"/>
      <c r="FA173" s="8"/>
      <c r="FB173" s="7"/>
      <c r="FC173" s="7"/>
      <c r="FD173" s="8"/>
      <c r="FE173" s="8"/>
      <c r="FF173" s="8"/>
      <c r="FG173" s="8"/>
      <c r="FH173" s="8"/>
      <c r="FI173" s="7"/>
      <c r="FJ173" s="7"/>
      <c r="FK173" s="8"/>
      <c r="FL173" s="8"/>
      <c r="FM173" s="8"/>
      <c r="FN173" s="8"/>
      <c r="FO173" s="8"/>
      <c r="FP173" s="7"/>
      <c r="FQ173" s="7"/>
      <c r="FR173" s="8"/>
      <c r="FS173" s="8"/>
      <c r="FT173" s="8"/>
      <c r="FU173" s="8"/>
      <c r="FV173" s="8"/>
      <c r="FW173" s="7"/>
      <c r="FX173" s="7"/>
      <c r="FY173" s="8"/>
      <c r="FZ173" s="8"/>
      <c r="GA173" s="8"/>
      <c r="GB173" s="8"/>
      <c r="GC173" s="8"/>
      <c r="GD173" s="7"/>
      <c r="GE173" s="7"/>
      <c r="GF173" s="8"/>
      <c r="GG173" s="8"/>
      <c r="GH173" s="8"/>
      <c r="GI173" s="8"/>
      <c r="GJ173" s="8"/>
      <c r="GK173" s="7"/>
      <c r="GL173" s="7"/>
      <c r="GM173" s="8"/>
      <c r="GN173" s="8"/>
      <c r="GO173" s="8"/>
      <c r="GP173" s="8"/>
      <c r="GQ173" s="8"/>
      <c r="GR173" s="7"/>
      <c r="GS173" s="7"/>
      <c r="GT173" s="8"/>
      <c r="GU173" s="8"/>
      <c r="GV173" s="8"/>
      <c r="GW173" s="8"/>
      <c r="GX173" s="8"/>
      <c r="GY173" s="7"/>
      <c r="GZ173" s="7"/>
      <c r="HA173" s="8"/>
      <c r="HB173" s="8"/>
      <c r="HC173" s="8"/>
      <c r="HD173" s="8"/>
      <c r="HE173" s="8"/>
      <c r="HF173" s="7"/>
      <c r="HG173" s="7"/>
      <c r="HH173" s="8"/>
      <c r="HI173" s="8"/>
      <c r="HJ173" s="8"/>
      <c r="HK173" s="8"/>
      <c r="HL173" s="8"/>
      <c r="HM173" s="7"/>
      <c r="HN173" s="7"/>
      <c r="HO173" s="8"/>
      <c r="HP173" s="8"/>
      <c r="HQ173" s="8"/>
      <c r="HR173" s="8"/>
      <c r="HS173" s="8"/>
      <c r="HT173" s="7"/>
      <c r="HU173" s="7"/>
      <c r="HV173" s="8"/>
      <c r="HW173" s="8"/>
      <c r="HX173" s="8"/>
      <c r="HY173" s="8"/>
      <c r="HZ173" s="8"/>
      <c r="IA173" s="7"/>
      <c r="IB173" s="7"/>
      <c r="IC173" s="8"/>
      <c r="ID173" s="8"/>
      <c r="IE173" s="8"/>
      <c r="IF173" s="8"/>
      <c r="IG173" s="8"/>
      <c r="IH173" s="7"/>
      <c r="II173" s="7"/>
      <c r="IJ173" s="8"/>
      <c r="IK173" s="8"/>
      <c r="IL173" s="8"/>
      <c r="IM173" s="8"/>
      <c r="IN173" s="8"/>
      <c r="IO173" s="7"/>
      <c r="IP173" s="7"/>
      <c r="IQ173" s="8"/>
      <c r="IR173" s="8"/>
    </row>
    <row r="174" spans="2:252">
      <c r="B174" s="30"/>
      <c r="C174" s="40">
        <v>39417</v>
      </c>
      <c r="D174" s="37"/>
      <c r="E174" s="41">
        <v>14207706</v>
      </c>
      <c r="F174" s="36"/>
      <c r="G174" s="42">
        <v>14.207706</v>
      </c>
      <c r="H174" s="31"/>
      <c r="I174" s="42">
        <v>3.8689498813173269</v>
      </c>
      <c r="J174" s="38"/>
      <c r="K174" s="7"/>
      <c r="L174" s="7"/>
      <c r="M174" s="8"/>
      <c r="N174" s="8"/>
      <c r="O174" s="8"/>
      <c r="P174" s="8"/>
      <c r="Q174" s="8"/>
      <c r="R174" s="7"/>
      <c r="S174" s="7"/>
      <c r="T174" s="8"/>
      <c r="U174" s="8"/>
      <c r="V174" s="8"/>
      <c r="W174" s="8"/>
      <c r="X174" s="8"/>
      <c r="Y174" s="7"/>
      <c r="Z174" s="7"/>
      <c r="AA174" s="8"/>
      <c r="AB174" s="8"/>
      <c r="AC174" s="8"/>
      <c r="AD174" s="8"/>
      <c r="AE174" s="8"/>
      <c r="AF174" s="7"/>
      <c r="AG174" s="7"/>
      <c r="AH174" s="8"/>
      <c r="AI174" s="8"/>
      <c r="AJ174" s="8"/>
      <c r="AK174" s="8"/>
      <c r="AL174" s="8"/>
      <c r="AM174" s="7"/>
      <c r="AN174" s="7"/>
      <c r="AO174" s="8"/>
      <c r="AP174" s="8"/>
      <c r="AQ174" s="8"/>
      <c r="AR174" s="8"/>
      <c r="AS174" s="8"/>
      <c r="AT174" s="7"/>
      <c r="AU174" s="7"/>
      <c r="AV174" s="8"/>
      <c r="AW174" s="8"/>
      <c r="AX174" s="8"/>
      <c r="AY174" s="8"/>
      <c r="AZ174" s="8"/>
      <c r="BA174" s="7"/>
      <c r="BB174" s="7"/>
      <c r="BC174" s="8"/>
      <c r="BD174" s="8"/>
      <c r="BE174" s="8"/>
      <c r="BF174" s="8"/>
      <c r="BG174" s="8"/>
      <c r="BH174" s="7"/>
      <c r="BI174" s="7"/>
      <c r="BJ174" s="8"/>
      <c r="BK174" s="8"/>
      <c r="BL174" s="8"/>
      <c r="BM174" s="8"/>
      <c r="BN174" s="8"/>
      <c r="BO174" s="7"/>
      <c r="BP174" s="7"/>
      <c r="BQ174" s="8"/>
      <c r="BR174" s="8"/>
      <c r="BS174" s="8"/>
      <c r="BT174" s="8"/>
      <c r="BU174" s="8"/>
      <c r="BV174" s="7"/>
      <c r="BW174" s="7"/>
      <c r="BX174" s="8"/>
      <c r="BY174" s="8"/>
      <c r="BZ174" s="8"/>
      <c r="CA174" s="8"/>
      <c r="CB174" s="8"/>
      <c r="CC174" s="7"/>
      <c r="CD174" s="7"/>
      <c r="CE174" s="8"/>
      <c r="CF174" s="8"/>
      <c r="CG174" s="8"/>
      <c r="CH174" s="8"/>
      <c r="CI174" s="8"/>
      <c r="CJ174" s="7"/>
      <c r="CK174" s="7"/>
      <c r="CL174" s="8"/>
      <c r="CM174" s="8"/>
      <c r="CN174" s="8"/>
      <c r="CO174" s="8"/>
      <c r="CP174" s="8"/>
      <c r="CQ174" s="7"/>
      <c r="CR174" s="7"/>
      <c r="CS174" s="8"/>
      <c r="CT174" s="8"/>
      <c r="CU174" s="8"/>
      <c r="CV174" s="8"/>
      <c r="CW174" s="8"/>
      <c r="CX174" s="7"/>
      <c r="CY174" s="7"/>
      <c r="CZ174" s="8"/>
      <c r="DA174" s="8"/>
      <c r="DB174" s="8"/>
      <c r="DC174" s="8"/>
      <c r="DD174" s="8"/>
      <c r="DE174" s="7"/>
      <c r="DF174" s="7"/>
      <c r="DG174" s="8"/>
      <c r="DH174" s="8"/>
      <c r="DI174" s="8"/>
      <c r="DJ174" s="8"/>
      <c r="DK174" s="8"/>
      <c r="DL174" s="7"/>
      <c r="DM174" s="7"/>
      <c r="DN174" s="8"/>
      <c r="DO174" s="8"/>
      <c r="DP174" s="8"/>
      <c r="DQ174" s="8"/>
      <c r="DR174" s="8"/>
      <c r="DS174" s="7"/>
      <c r="DT174" s="7"/>
      <c r="DU174" s="8"/>
      <c r="DV174" s="8"/>
      <c r="DW174" s="8"/>
      <c r="DX174" s="8"/>
      <c r="DY174" s="8"/>
      <c r="DZ174" s="7"/>
      <c r="EA174" s="7"/>
      <c r="EB174" s="8"/>
      <c r="EC174" s="8"/>
      <c r="ED174" s="8"/>
      <c r="EE174" s="8"/>
      <c r="EF174" s="8"/>
      <c r="EG174" s="7"/>
      <c r="EH174" s="7"/>
      <c r="EI174" s="8"/>
      <c r="EJ174" s="8"/>
      <c r="EK174" s="8"/>
      <c r="EL174" s="8"/>
      <c r="EM174" s="8"/>
      <c r="EN174" s="7"/>
      <c r="EO174" s="7"/>
      <c r="EP174" s="8"/>
      <c r="EQ174" s="8"/>
      <c r="ER174" s="8"/>
      <c r="ES174" s="8"/>
      <c r="ET174" s="8"/>
      <c r="EU174" s="7"/>
      <c r="EV174" s="7"/>
      <c r="EW174" s="8"/>
      <c r="EX174" s="8"/>
      <c r="EY174" s="8"/>
      <c r="EZ174" s="8"/>
      <c r="FA174" s="8"/>
      <c r="FB174" s="7"/>
      <c r="FC174" s="7"/>
      <c r="FD174" s="8"/>
      <c r="FE174" s="8"/>
      <c r="FF174" s="8"/>
      <c r="FG174" s="8"/>
      <c r="FH174" s="8"/>
      <c r="FI174" s="7"/>
      <c r="FJ174" s="7"/>
      <c r="FK174" s="8"/>
      <c r="FL174" s="8"/>
      <c r="FM174" s="8"/>
      <c r="FN174" s="8"/>
      <c r="FO174" s="8"/>
      <c r="FP174" s="7"/>
      <c r="FQ174" s="7"/>
      <c r="FR174" s="8"/>
      <c r="FS174" s="8"/>
      <c r="FT174" s="8"/>
      <c r="FU174" s="8"/>
      <c r="FV174" s="8"/>
      <c r="FW174" s="7"/>
      <c r="FX174" s="7"/>
      <c r="FY174" s="8"/>
      <c r="FZ174" s="8"/>
      <c r="GA174" s="8"/>
      <c r="GB174" s="8"/>
      <c r="GC174" s="8"/>
      <c r="GD174" s="7"/>
      <c r="GE174" s="7"/>
      <c r="GF174" s="8"/>
      <c r="GG174" s="8"/>
      <c r="GH174" s="8"/>
      <c r="GI174" s="8"/>
      <c r="GJ174" s="8"/>
      <c r="GK174" s="7"/>
      <c r="GL174" s="7"/>
      <c r="GM174" s="8"/>
      <c r="GN174" s="8"/>
      <c r="GO174" s="8"/>
      <c r="GP174" s="8"/>
      <c r="GQ174" s="8"/>
      <c r="GR174" s="7"/>
      <c r="GS174" s="7"/>
      <c r="GT174" s="8"/>
      <c r="GU174" s="8"/>
      <c r="GV174" s="8"/>
      <c r="GW174" s="8"/>
      <c r="GX174" s="8"/>
      <c r="GY174" s="7"/>
      <c r="GZ174" s="7"/>
      <c r="HA174" s="8"/>
      <c r="HB174" s="8"/>
      <c r="HC174" s="8"/>
      <c r="HD174" s="8"/>
      <c r="HE174" s="8"/>
      <c r="HF174" s="7"/>
      <c r="HG174" s="7"/>
      <c r="HH174" s="8"/>
      <c r="HI174" s="8"/>
      <c r="HJ174" s="8"/>
      <c r="HK174" s="8"/>
      <c r="HL174" s="8"/>
      <c r="HM174" s="7"/>
      <c r="HN174" s="7"/>
      <c r="HO174" s="8"/>
      <c r="HP174" s="8"/>
      <c r="HQ174" s="8"/>
      <c r="HR174" s="8"/>
      <c r="HS174" s="8"/>
      <c r="HT174" s="7"/>
      <c r="HU174" s="7"/>
      <c r="HV174" s="8"/>
      <c r="HW174" s="8"/>
      <c r="HX174" s="8"/>
      <c r="HY174" s="8"/>
      <c r="HZ174" s="8"/>
      <c r="IA174" s="7"/>
      <c r="IB174" s="7"/>
      <c r="IC174" s="8"/>
      <c r="ID174" s="8"/>
      <c r="IE174" s="8"/>
      <c r="IF174" s="8"/>
      <c r="IG174" s="8"/>
      <c r="IH174" s="7"/>
      <c r="II174" s="7"/>
      <c r="IJ174" s="8"/>
      <c r="IK174" s="8"/>
      <c r="IL174" s="8"/>
      <c r="IM174" s="8"/>
      <c r="IN174" s="8"/>
      <c r="IO174" s="7"/>
      <c r="IP174" s="7"/>
      <c r="IQ174" s="8"/>
      <c r="IR174" s="8"/>
    </row>
    <row r="175" spans="2:252">
      <c r="B175" s="30"/>
      <c r="C175" s="40">
        <v>39448</v>
      </c>
      <c r="D175" s="37"/>
      <c r="E175" s="41">
        <v>14315318</v>
      </c>
      <c r="F175" s="36"/>
      <c r="G175" s="42">
        <v>14.315318</v>
      </c>
      <c r="H175" s="31"/>
      <c r="I175" s="42">
        <v>3.7747959346410913</v>
      </c>
      <c r="J175" s="30"/>
    </row>
    <row r="176" spans="2:252">
      <c r="B176" s="30"/>
      <c r="C176" s="40">
        <v>39479</v>
      </c>
      <c r="D176" s="37"/>
      <c r="E176" s="41">
        <v>14396101</v>
      </c>
      <c r="F176" s="36"/>
      <c r="G176" s="42">
        <v>14.396101</v>
      </c>
      <c r="H176" s="31"/>
      <c r="I176" s="42">
        <v>3.5042812409296888</v>
      </c>
      <c r="J176" s="30"/>
    </row>
    <row r="177" spans="2:10">
      <c r="B177" s="30"/>
      <c r="C177" s="40">
        <v>39508</v>
      </c>
      <c r="D177" s="37"/>
      <c r="E177" s="41">
        <v>14400376</v>
      </c>
      <c r="F177" s="36"/>
      <c r="G177" s="42">
        <v>14.400376</v>
      </c>
      <c r="H177" s="31"/>
      <c r="I177" s="42">
        <v>3.0519099707633623</v>
      </c>
      <c r="J177" s="30"/>
    </row>
    <row r="178" spans="2:10">
      <c r="B178" s="30"/>
      <c r="C178" s="40">
        <v>39539</v>
      </c>
      <c r="D178" s="37"/>
      <c r="E178" s="41">
        <v>14480066</v>
      </c>
      <c r="F178" s="36"/>
      <c r="G178" s="42">
        <v>14.480066000000001</v>
      </c>
      <c r="H178" s="31"/>
      <c r="I178" s="42">
        <v>3.1075755311173041</v>
      </c>
      <c r="J178" s="30"/>
    </row>
    <row r="179" spans="2:10">
      <c r="B179" s="30"/>
      <c r="C179" s="40">
        <v>39569</v>
      </c>
      <c r="D179" s="37"/>
      <c r="E179" s="41">
        <v>14443848</v>
      </c>
      <c r="F179" s="36"/>
      <c r="G179" s="42">
        <v>14.443847999999999</v>
      </c>
      <c r="H179" s="31"/>
      <c r="I179" s="42">
        <v>2.6413659148484125</v>
      </c>
      <c r="J179" s="30"/>
    </row>
    <row r="180" spans="2:10">
      <c r="B180" s="30"/>
      <c r="C180" s="40">
        <v>39600</v>
      </c>
      <c r="D180" s="37"/>
      <c r="E180" s="41">
        <v>14472908</v>
      </c>
      <c r="F180" s="36"/>
      <c r="G180" s="42">
        <v>14.472908</v>
      </c>
      <c r="H180" s="31"/>
      <c r="I180" s="42">
        <v>2.724206783517348</v>
      </c>
      <c r="J180" s="30"/>
    </row>
    <row r="181" spans="2:10">
      <c r="B181" s="30"/>
      <c r="C181" s="40">
        <v>39630</v>
      </c>
      <c r="D181" s="37"/>
      <c r="E181" s="41">
        <v>14483011</v>
      </c>
      <c r="F181" s="36"/>
      <c r="G181" s="42">
        <v>14.483010999999999</v>
      </c>
      <c r="H181" s="31"/>
      <c r="I181" s="42">
        <v>2.3084911956698031</v>
      </c>
      <c r="J181" s="30"/>
    </row>
    <row r="182" spans="2:10">
      <c r="B182" s="30"/>
      <c r="C182" s="40">
        <v>39661</v>
      </c>
      <c r="D182" s="37"/>
      <c r="E182" s="41">
        <v>14460993</v>
      </c>
      <c r="F182" s="36"/>
      <c r="G182" s="42">
        <v>14.460993</v>
      </c>
      <c r="H182" s="31"/>
      <c r="I182" s="42">
        <v>1.6640259972074543</v>
      </c>
      <c r="J182" s="30"/>
    </row>
    <row r="183" spans="2:10">
      <c r="B183" s="30"/>
      <c r="C183" s="40">
        <v>39692</v>
      </c>
      <c r="D183" s="37"/>
      <c r="E183" s="41">
        <v>14526347</v>
      </c>
      <c r="F183" s="36"/>
      <c r="G183" s="42">
        <v>14.526346999999999</v>
      </c>
      <c r="H183" s="31"/>
      <c r="I183" s="42">
        <v>1.7010683117864915</v>
      </c>
      <c r="J183" s="30"/>
    </row>
    <row r="184" spans="2:10">
      <c r="B184" s="30"/>
      <c r="C184" s="40">
        <v>39722</v>
      </c>
      <c r="D184" s="37"/>
      <c r="E184" s="41">
        <v>14564569</v>
      </c>
      <c r="F184" s="36"/>
      <c r="G184" s="42">
        <v>14.564569000000001</v>
      </c>
      <c r="H184" s="31"/>
      <c r="I184" s="42">
        <v>0.85067447312532163</v>
      </c>
      <c r="J184" s="30"/>
    </row>
    <row r="185" spans="2:10">
      <c r="B185" s="30"/>
      <c r="C185" s="40">
        <v>39753</v>
      </c>
      <c r="D185" s="37"/>
      <c r="E185" s="41">
        <v>14505253</v>
      </c>
      <c r="F185" s="36"/>
      <c r="G185" s="42">
        <v>14.505253</v>
      </c>
      <c r="H185" s="31"/>
      <c r="I185" s="42">
        <v>-0.23552396620048136</v>
      </c>
      <c r="J185" s="30"/>
    </row>
    <row r="186" spans="2:10">
      <c r="B186" s="30"/>
      <c r="C186" s="40">
        <v>39783</v>
      </c>
      <c r="D186" s="37"/>
      <c r="E186" s="41">
        <v>14178117</v>
      </c>
      <c r="F186" s="36"/>
      <c r="G186" s="42">
        <v>14.178117</v>
      </c>
      <c r="H186" s="31"/>
      <c r="I186" s="42">
        <v>-0.20826022160086929</v>
      </c>
      <c r="J186" s="30"/>
    </row>
    <row r="187" spans="2:10">
      <c r="B187" s="30"/>
      <c r="C187" s="40">
        <v>39814</v>
      </c>
      <c r="D187" s="37"/>
      <c r="E187" s="41">
        <v>14073102</v>
      </c>
      <c r="F187" s="36"/>
      <c r="G187" s="42">
        <v>14.073102</v>
      </c>
      <c r="H187" s="31"/>
      <c r="I187" s="42">
        <v>-1.6920057242179321</v>
      </c>
      <c r="J187" s="30"/>
    </row>
    <row r="188" spans="2:10">
      <c r="B188" s="30"/>
      <c r="C188" s="40">
        <v>39845</v>
      </c>
      <c r="D188" s="37"/>
      <c r="E188" s="41">
        <v>14026501</v>
      </c>
      <c r="F188" s="36"/>
      <c r="G188" s="42">
        <v>14.026501</v>
      </c>
      <c r="H188" s="31"/>
      <c r="I188" s="42">
        <v>-2.5673618155360263</v>
      </c>
      <c r="J188" s="30"/>
    </row>
    <row r="189" spans="2:10">
      <c r="B189" s="30"/>
      <c r="C189" s="40">
        <v>39873</v>
      </c>
      <c r="D189" s="37"/>
      <c r="E189" s="41">
        <v>14039826</v>
      </c>
      <c r="F189" s="36"/>
      <c r="G189" s="42">
        <v>14.039826</v>
      </c>
      <c r="H189" s="31"/>
      <c r="I189" s="42">
        <v>-2.5037540686437634</v>
      </c>
      <c r="J189" s="30"/>
    </row>
    <row r="190" spans="2:10">
      <c r="B190" s="30"/>
      <c r="C190" s="40">
        <v>39904</v>
      </c>
      <c r="D190" s="37"/>
      <c r="E190" s="41">
        <v>13979608</v>
      </c>
      <c r="F190" s="36"/>
      <c r="G190" s="42">
        <v>13.979608000000001</v>
      </c>
      <c r="H190" s="31"/>
      <c r="I190" s="42">
        <v>-3.4561859041250225</v>
      </c>
      <c r="J190" s="30"/>
    </row>
    <row r="191" spans="2:10">
      <c r="B191" s="30"/>
      <c r="C191" s="40">
        <v>39934</v>
      </c>
      <c r="D191" s="37"/>
      <c r="E191" s="41">
        <v>13868132</v>
      </c>
      <c r="F191" s="36"/>
      <c r="G191" s="42">
        <v>13.868131999999999</v>
      </c>
      <c r="H191" s="31"/>
      <c r="I191" s="42">
        <v>-3.9858907404730375</v>
      </c>
      <c r="J191" s="30"/>
    </row>
    <row r="192" spans="2:10">
      <c r="B192" s="30"/>
      <c r="C192" s="40">
        <v>39965</v>
      </c>
      <c r="D192" s="37"/>
      <c r="E192" s="41">
        <v>13871175</v>
      </c>
      <c r="F192" s="36"/>
      <c r="G192" s="42">
        <v>13.871174999999999</v>
      </c>
      <c r="H192" s="31"/>
      <c r="I192" s="42">
        <v>-4.1576509710418943</v>
      </c>
      <c r="J192" s="30"/>
    </row>
    <row r="193" spans="2:15">
      <c r="B193" s="30"/>
      <c r="C193" s="40">
        <v>39995</v>
      </c>
      <c r="D193" s="37"/>
      <c r="E193" s="41">
        <v>13887498</v>
      </c>
      <c r="F193" s="36"/>
      <c r="G193" s="42">
        <v>13.887498000000001</v>
      </c>
      <c r="H193" s="31"/>
      <c r="I193" s="42">
        <v>-4.1118038231138545</v>
      </c>
      <c r="J193" s="30"/>
    </row>
    <row r="194" spans="2:15">
      <c r="B194" s="30"/>
      <c r="C194" s="40">
        <v>40026</v>
      </c>
      <c r="D194" s="37"/>
      <c r="E194" s="41">
        <v>13918843</v>
      </c>
      <c r="F194" s="36"/>
      <c r="G194" s="42">
        <v>13.918843000000001</v>
      </c>
      <c r="H194" s="31"/>
      <c r="I194" s="42">
        <v>-3.7490509814920734</v>
      </c>
      <c r="J194" s="30"/>
      <c r="O194" s="132"/>
    </row>
    <row r="195" spans="2:15">
      <c r="B195" s="30"/>
      <c r="C195" s="40">
        <v>40057</v>
      </c>
      <c r="D195" s="37"/>
      <c r="E195" s="41">
        <v>13992494</v>
      </c>
      <c r="F195" s="36"/>
      <c r="G195" s="42">
        <v>13.992494000000001</v>
      </c>
      <c r="H195" s="31"/>
      <c r="I195" s="42">
        <v>-3.6750671039319109</v>
      </c>
      <c r="J195" s="30"/>
      <c r="O195" s="132"/>
    </row>
    <row r="196" spans="2:15">
      <c r="B196" s="30"/>
      <c r="C196" s="40">
        <v>40087</v>
      </c>
      <c r="D196" s="37"/>
      <c r="E196" s="41">
        <v>14073749</v>
      </c>
      <c r="F196" s="36"/>
      <c r="G196" s="42">
        <v>14.073748999999999</v>
      </c>
      <c r="H196" s="31"/>
      <c r="I196" s="42">
        <v>-3.3699589737258959</v>
      </c>
      <c r="J196" s="30"/>
      <c r="O196" s="132"/>
    </row>
    <row r="197" spans="2:15">
      <c r="B197" s="30"/>
      <c r="C197" s="40">
        <v>40118</v>
      </c>
      <c r="D197" s="37"/>
      <c r="E197" s="41">
        <v>14192197</v>
      </c>
      <c r="F197" s="36"/>
      <c r="G197" s="42">
        <v>14.192197</v>
      </c>
      <c r="H197" s="31"/>
      <c r="I197" s="42">
        <v>-2.1582250237207168</v>
      </c>
      <c r="J197" s="30"/>
      <c r="O197" s="132"/>
    </row>
    <row r="198" spans="2:15">
      <c r="B198" s="30"/>
      <c r="C198" s="40">
        <v>40148</v>
      </c>
      <c r="D198" s="37"/>
      <c r="E198" s="41">
        <v>14006404</v>
      </c>
      <c r="F198" s="36"/>
      <c r="G198" s="42">
        <v>14.006404</v>
      </c>
      <c r="H198" s="31"/>
      <c r="I198" s="42">
        <v>-1.2111128720407653</v>
      </c>
      <c r="J198" s="30"/>
      <c r="O198" s="132"/>
    </row>
    <row r="199" spans="2:15">
      <c r="B199" s="30"/>
      <c r="C199" s="43">
        <v>40179</v>
      </c>
      <c r="D199" s="37"/>
      <c r="E199" s="41">
        <v>14076279</v>
      </c>
      <c r="F199" s="36"/>
      <c r="G199" s="42">
        <v>14.076279</v>
      </c>
      <c r="H199" s="31"/>
      <c r="I199" s="42">
        <v>2.2574980270874182E-2</v>
      </c>
      <c r="J199" s="30"/>
      <c r="O199" s="132"/>
    </row>
    <row r="200" spans="2:15">
      <c r="B200" s="30"/>
      <c r="C200" s="43">
        <v>40210</v>
      </c>
      <c r="D200" s="37"/>
      <c r="E200" s="41">
        <v>14204647</v>
      </c>
      <c r="F200" s="36"/>
      <c r="G200" s="42">
        <v>14.204647</v>
      </c>
      <c r="H200" s="31"/>
      <c r="I200" s="42">
        <v>1.2700672819258345</v>
      </c>
      <c r="J200" s="30"/>
      <c r="O200" s="132"/>
    </row>
    <row r="201" spans="2:15">
      <c r="B201" s="30"/>
      <c r="C201" s="40">
        <v>40238</v>
      </c>
      <c r="D201" s="37"/>
      <c r="E201" s="122">
        <v>14341056</v>
      </c>
      <c r="F201" s="36"/>
      <c r="G201" s="42">
        <v>14.341056</v>
      </c>
      <c r="H201" s="31"/>
      <c r="I201" s="42">
        <v>2.145539410531156</v>
      </c>
      <c r="J201" s="30"/>
      <c r="O201" s="130"/>
    </row>
    <row r="202" spans="2:15">
      <c r="B202" s="30"/>
      <c r="C202" s="40">
        <v>40269</v>
      </c>
      <c r="D202" s="37"/>
      <c r="E202" s="122">
        <v>14408942</v>
      </c>
      <c r="F202" s="36"/>
      <c r="G202" s="121">
        <v>14.408942</v>
      </c>
      <c r="H202" s="31"/>
      <c r="I202" s="42">
        <v>3.0711447702968497</v>
      </c>
      <c r="J202" s="30"/>
      <c r="O202" s="132"/>
    </row>
    <row r="203" spans="2:15">
      <c r="B203" s="30"/>
      <c r="C203" s="40">
        <v>40299</v>
      </c>
      <c r="D203" s="37"/>
      <c r="E203" s="122">
        <v>14433952</v>
      </c>
      <c r="F203" s="36"/>
      <c r="G203" s="121">
        <v>14.433952</v>
      </c>
      <c r="H203" s="31"/>
      <c r="I203" s="42">
        <v>4.080001545990477</v>
      </c>
      <c r="J203" s="30"/>
      <c r="O203" s="132"/>
    </row>
    <row r="204" spans="2:15">
      <c r="B204" s="30"/>
      <c r="C204" s="40">
        <v>40330</v>
      </c>
      <c r="D204" s="37"/>
      <c r="E204" s="122">
        <v>14480255</v>
      </c>
      <c r="F204" s="36"/>
      <c r="G204" s="121">
        <v>14.480255</v>
      </c>
      <c r="H204" s="31"/>
      <c r="I204" s="42">
        <v>4.3909762511106667</v>
      </c>
      <c r="J204" s="30"/>
      <c r="O204" s="132"/>
    </row>
    <row r="205" spans="2:15">
      <c r="B205" s="30"/>
      <c r="C205" s="40">
        <v>40360</v>
      </c>
      <c r="D205" s="37"/>
      <c r="E205" s="122">
        <v>14518395</v>
      </c>
      <c r="F205" s="36"/>
      <c r="G205" s="121">
        <v>14.518395</v>
      </c>
      <c r="H205" s="31"/>
      <c r="I205" s="42">
        <v>4.5429133455140738</v>
      </c>
      <c r="J205" s="30"/>
      <c r="O205" s="132"/>
    </row>
    <row r="206" spans="2:15">
      <c r="B206" s="30"/>
      <c r="C206" s="40">
        <v>40391</v>
      </c>
      <c r="D206" s="37"/>
      <c r="E206" s="122">
        <v>14593979</v>
      </c>
      <c r="F206" s="36"/>
      <c r="G206" s="121">
        <v>14.593978999999999</v>
      </c>
      <c r="H206" s="31"/>
      <c r="I206" s="42">
        <v>4.8505181070007044</v>
      </c>
      <c r="J206" s="30"/>
      <c r="O206" s="132"/>
    </row>
    <row r="207" spans="2:15">
      <c r="B207" s="30"/>
      <c r="C207" s="40">
        <v>40422</v>
      </c>
      <c r="D207" s="37"/>
      <c r="E207" s="122">
        <v>14701487</v>
      </c>
      <c r="F207" s="36"/>
      <c r="G207" s="121">
        <v>14.701487</v>
      </c>
      <c r="H207" s="31"/>
      <c r="I207" s="42">
        <v>5.0669523245820223</v>
      </c>
      <c r="J207" s="30"/>
      <c r="O207" s="132"/>
    </row>
    <row r="208" spans="2:15">
      <c r="B208" s="30"/>
      <c r="C208" s="40">
        <v>40452</v>
      </c>
      <c r="D208" s="37"/>
      <c r="E208" s="122">
        <v>14829981</v>
      </c>
      <c r="F208" s="36"/>
      <c r="G208" s="121">
        <v>14.829981</v>
      </c>
      <c r="H208" s="31"/>
      <c r="I208" s="42">
        <v>5.3733514786998127</v>
      </c>
      <c r="J208" s="30"/>
      <c r="O208" s="132"/>
    </row>
    <row r="209" spans="2:15" ht="5.0999999999999996" customHeight="1">
      <c r="B209" s="30"/>
      <c r="C209" s="29"/>
      <c r="D209" s="29"/>
      <c r="E209" s="22"/>
      <c r="F209" s="22"/>
      <c r="G209" s="31"/>
      <c r="H209" s="31"/>
      <c r="I209" s="31"/>
      <c r="J209" s="30"/>
      <c r="O209" s="132"/>
    </row>
    <row r="210" spans="2:15" ht="27.75" customHeight="1">
      <c r="B210" s="30"/>
      <c r="C210" s="225" t="s">
        <v>9</v>
      </c>
      <c r="D210" s="225"/>
      <c r="E210" s="225"/>
      <c r="F210" s="225"/>
      <c r="G210" s="225"/>
      <c r="H210" s="225"/>
      <c r="I210" s="225"/>
      <c r="J210" s="30"/>
      <c r="O210" s="132"/>
    </row>
    <row r="211" spans="2:15" ht="12.75" customHeight="1">
      <c r="B211" s="30"/>
      <c r="C211" s="224" t="s">
        <v>142</v>
      </c>
      <c r="D211" s="224"/>
      <c r="E211" s="224"/>
      <c r="F211" s="224"/>
      <c r="G211" s="224"/>
      <c r="H211" s="224"/>
      <c r="I211" s="224"/>
      <c r="J211" s="30"/>
    </row>
    <row r="212" spans="2:15">
      <c r="C212" s="9"/>
      <c r="D212" s="9"/>
      <c r="E212" s="9"/>
      <c r="F212" s="9"/>
      <c r="G212" s="9"/>
      <c r="H212" s="9"/>
      <c r="I212" s="9"/>
    </row>
    <row r="213" spans="2:15">
      <c r="C213" s="10"/>
      <c r="D213" s="10"/>
      <c r="K213" s="79"/>
    </row>
    <row r="214" spans="2:15">
      <c r="C214" s="5"/>
      <c r="D214" s="5"/>
      <c r="E214" s="5"/>
      <c r="F214" s="5"/>
      <c r="G214" s="12"/>
      <c r="H214" s="12"/>
      <c r="I214" s="12"/>
      <c r="K214" s="79"/>
    </row>
    <row r="215" spans="2:15">
      <c r="C215" s="76"/>
      <c r="D215" s="76"/>
      <c r="E215" s="77"/>
      <c r="F215" s="77"/>
      <c r="G215" s="78"/>
      <c r="I215" s="79"/>
    </row>
    <row r="216" spans="2:15">
      <c r="C216" s="76"/>
      <c r="D216" s="76"/>
      <c r="E216" s="77"/>
      <c r="F216" s="77"/>
      <c r="G216" s="78"/>
      <c r="I216" s="79"/>
    </row>
  </sheetData>
  <mergeCells count="8">
    <mergeCell ref="C211:I211"/>
    <mergeCell ref="C210:I210"/>
    <mergeCell ref="C2:I2"/>
    <mergeCell ref="C3:I3"/>
    <mergeCell ref="C5:C6"/>
    <mergeCell ref="G5:G6"/>
    <mergeCell ref="I5:I6"/>
    <mergeCell ref="E5:E6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W74"/>
  <sheetViews>
    <sheetView zoomScaleNormal="100" workbookViewId="0"/>
  </sheetViews>
  <sheetFormatPr baseColWidth="10" defaultColWidth="11.42578125" defaultRowHeight="15"/>
  <cols>
    <col min="1" max="1" width="5.7109375" style="70" customWidth="1"/>
    <col min="2" max="2" width="0.85546875" style="70" customWidth="1"/>
    <col min="3" max="3" width="11.42578125" style="70"/>
    <col min="4" max="4" width="0.85546875" style="70" customWidth="1"/>
    <col min="5" max="6" width="11.42578125" style="70"/>
    <col min="7" max="7" width="0.85546875" style="70" customWidth="1"/>
    <col min="8" max="9" width="11.42578125" style="70"/>
    <col min="10" max="10" width="0.85546875" style="70" customWidth="1"/>
    <col min="11" max="22" width="11.42578125" style="70"/>
    <col min="23" max="23" width="0.85546875" style="70" customWidth="1"/>
    <col min="24" max="16384" width="11.42578125" style="70"/>
  </cols>
  <sheetData>
    <row r="2" spans="2:23" ht="33.75" customHeight="1">
      <c r="B2" s="105"/>
      <c r="C2" s="235" t="s">
        <v>253</v>
      </c>
      <c r="D2" s="236"/>
      <c r="E2" s="236"/>
      <c r="F2" s="236"/>
      <c r="G2" s="236"/>
      <c r="H2" s="236"/>
      <c r="I2" s="236"/>
      <c r="J2" s="105"/>
    </row>
    <row r="3" spans="2:23" ht="5.0999999999999996" customHeight="1">
      <c r="B3" s="105"/>
      <c r="C3" s="105"/>
      <c r="D3" s="105"/>
      <c r="E3" s="105"/>
      <c r="F3" s="105"/>
      <c r="G3" s="105"/>
      <c r="H3" s="105"/>
      <c r="I3" s="105"/>
      <c r="J3" s="105"/>
    </row>
    <row r="4" spans="2:23" ht="15" customHeight="1">
      <c r="B4" s="105"/>
      <c r="C4" s="237" t="s">
        <v>84</v>
      </c>
      <c r="E4" s="237" t="s">
        <v>85</v>
      </c>
      <c r="F4" s="237"/>
      <c r="G4" s="105"/>
      <c r="H4" s="237" t="s">
        <v>86</v>
      </c>
      <c r="I4" s="237"/>
      <c r="J4" s="105"/>
    </row>
    <row r="5" spans="2:23">
      <c r="B5" s="105"/>
      <c r="C5" s="237"/>
      <c r="E5" s="65" t="s">
        <v>87</v>
      </c>
      <c r="F5" s="65" t="s">
        <v>0</v>
      </c>
      <c r="G5" s="105"/>
      <c r="H5" s="65" t="s">
        <v>87</v>
      </c>
      <c r="I5" s="65" t="s">
        <v>0</v>
      </c>
      <c r="J5" s="105"/>
    </row>
    <row r="6" spans="2:23" ht="5.0999999999999996" customHeight="1">
      <c r="B6" s="105"/>
      <c r="C6" s="105"/>
      <c r="D6" s="105"/>
      <c r="E6" s="105"/>
      <c r="F6" s="105"/>
      <c r="G6" s="108"/>
      <c r="H6" s="105"/>
      <c r="I6" s="105"/>
      <c r="J6" s="105"/>
    </row>
    <row r="7" spans="2:23" ht="11.25" customHeight="1">
      <c r="B7" s="105"/>
      <c r="C7" s="104" t="s">
        <v>88</v>
      </c>
      <c r="D7" s="74"/>
      <c r="E7" s="65">
        <v>525.94759999999997</v>
      </c>
      <c r="F7" s="65">
        <v>757.08330000000001</v>
      </c>
      <c r="G7" s="109"/>
      <c r="H7" s="65">
        <v>1070.5663</v>
      </c>
      <c r="I7" s="65">
        <v>1732.5897</v>
      </c>
      <c r="J7" s="106"/>
    </row>
    <row r="8" spans="2:23" ht="11.25" customHeight="1">
      <c r="B8" s="105"/>
      <c r="C8" s="104" t="s">
        <v>89</v>
      </c>
      <c r="D8" s="74"/>
      <c r="E8" s="65">
        <v>558.63350000000003</v>
      </c>
      <c r="F8" s="65">
        <v>787.56320000000005</v>
      </c>
      <c r="G8" s="109"/>
      <c r="H8" s="65">
        <v>1106.3433</v>
      </c>
      <c r="I8" s="65">
        <v>1769.2197000000001</v>
      </c>
      <c r="J8" s="106"/>
    </row>
    <row r="9" spans="2:23" ht="11.25" customHeight="1">
      <c r="B9" s="105"/>
      <c r="C9" s="104" t="s">
        <v>90</v>
      </c>
      <c r="D9" s="71"/>
      <c r="E9" s="65">
        <v>569.78710000000001</v>
      </c>
      <c r="F9" s="65">
        <v>798.9067</v>
      </c>
      <c r="G9" s="109"/>
      <c r="H9" s="65">
        <v>1120.5852</v>
      </c>
      <c r="I9" s="65">
        <v>1785.5974000000001</v>
      </c>
      <c r="J9" s="106"/>
    </row>
    <row r="10" spans="2:23" ht="11.25" customHeight="1">
      <c r="B10" s="105"/>
      <c r="C10" s="104" t="s">
        <v>91</v>
      </c>
      <c r="D10" s="71"/>
      <c r="E10" s="65">
        <v>556.27419999999995</v>
      </c>
      <c r="F10" s="65">
        <v>788.85360000000003</v>
      </c>
      <c r="G10" s="109"/>
      <c r="H10" s="65">
        <v>1116.2999</v>
      </c>
      <c r="I10" s="65">
        <v>1792.8026</v>
      </c>
      <c r="J10" s="106"/>
    </row>
    <row r="11" spans="2:23" ht="11.25" customHeight="1">
      <c r="B11" s="105"/>
      <c r="C11" s="104" t="s">
        <v>92</v>
      </c>
      <c r="D11" s="71"/>
      <c r="E11" s="65">
        <v>570.67319999999995</v>
      </c>
      <c r="F11" s="65">
        <v>805.20889999999997</v>
      </c>
      <c r="G11" s="109"/>
      <c r="H11" s="65">
        <v>1132.4783</v>
      </c>
      <c r="I11" s="65">
        <v>1811.7039</v>
      </c>
      <c r="J11" s="106"/>
    </row>
    <row r="12" spans="2:23" ht="11.25" customHeight="1">
      <c r="B12" s="105"/>
      <c r="C12" s="104" t="s">
        <v>93</v>
      </c>
      <c r="D12" s="71"/>
      <c r="E12" s="65">
        <v>578.3057</v>
      </c>
      <c r="F12" s="65">
        <v>814.73209999999995</v>
      </c>
      <c r="G12" s="109"/>
      <c r="H12" s="65">
        <v>1141.9886000000001</v>
      </c>
      <c r="I12" s="65">
        <v>1824.5590999999999</v>
      </c>
      <c r="J12" s="106"/>
    </row>
    <row r="13" spans="2:23" ht="11.25" customHeight="1">
      <c r="B13" s="105"/>
      <c r="C13" s="104" t="s">
        <v>94</v>
      </c>
      <c r="D13" s="71"/>
      <c r="E13" s="65">
        <v>574.91660000000002</v>
      </c>
      <c r="F13" s="65">
        <v>813.61400000000003</v>
      </c>
      <c r="G13" s="109"/>
      <c r="H13" s="65">
        <v>1139.8050000000001</v>
      </c>
      <c r="I13" s="65">
        <v>1825.6410000000001</v>
      </c>
      <c r="J13" s="106"/>
    </row>
    <row r="14" spans="2:23" ht="11.25" customHeight="1">
      <c r="B14" s="105"/>
      <c r="C14" s="104" t="s">
        <v>95</v>
      </c>
      <c r="D14" s="71"/>
      <c r="E14" s="65">
        <v>575.92700000000002</v>
      </c>
      <c r="F14" s="65">
        <v>815.52859999999998</v>
      </c>
      <c r="G14" s="109"/>
      <c r="H14" s="65">
        <v>1141.6298000000002</v>
      </c>
      <c r="I14" s="65">
        <v>1828.8665999999998</v>
      </c>
      <c r="J14" s="106"/>
      <c r="M14" s="72"/>
    </row>
    <row r="15" spans="2:23" ht="11.25" customHeight="1">
      <c r="B15" s="105"/>
      <c r="C15" s="104" t="s">
        <v>96</v>
      </c>
      <c r="D15" s="71"/>
      <c r="E15" s="65">
        <v>580.24770000000001</v>
      </c>
      <c r="F15" s="65">
        <v>820.68550000000005</v>
      </c>
      <c r="G15" s="109"/>
      <c r="H15" s="65">
        <v>1143.3342</v>
      </c>
      <c r="I15" s="65">
        <v>1828.8215</v>
      </c>
      <c r="J15" s="106"/>
      <c r="M15" s="72"/>
    </row>
    <row r="16" spans="2:23" ht="11.25" customHeight="1">
      <c r="B16" s="105"/>
      <c r="C16" s="104" t="s">
        <v>97</v>
      </c>
      <c r="D16" s="71"/>
      <c r="E16" s="65">
        <v>560.08249999999998</v>
      </c>
      <c r="F16" s="65">
        <v>799.92570000000001</v>
      </c>
      <c r="G16" s="109"/>
      <c r="H16" s="65">
        <v>1117.8269</v>
      </c>
      <c r="I16" s="65">
        <v>1798.1217000000001</v>
      </c>
      <c r="J16" s="106"/>
      <c r="K16" s="229" t="s">
        <v>85</v>
      </c>
      <c r="L16" s="230"/>
      <c r="M16" s="231"/>
      <c r="N16" s="229" t="s">
        <v>98</v>
      </c>
      <c r="O16" s="230"/>
      <c r="P16" s="231"/>
      <c r="Q16" s="229" t="s">
        <v>85</v>
      </c>
      <c r="R16" s="230"/>
      <c r="S16" s="231"/>
      <c r="T16" s="229" t="s">
        <v>86</v>
      </c>
      <c r="U16" s="230"/>
      <c r="V16" s="231"/>
      <c r="W16" s="105"/>
    </row>
    <row r="17" spans="2:23" ht="11.25" customHeight="1">
      <c r="B17" s="105"/>
      <c r="C17" s="104" t="s">
        <v>99</v>
      </c>
      <c r="D17" s="71"/>
      <c r="E17" s="65">
        <v>550.70100000000002</v>
      </c>
      <c r="F17" s="65">
        <v>791.13120000000004</v>
      </c>
      <c r="G17" s="109"/>
      <c r="H17" s="65">
        <v>1109.4455</v>
      </c>
      <c r="I17" s="65">
        <v>1790.9250000000002</v>
      </c>
      <c r="J17" s="106"/>
      <c r="K17" s="232" t="s">
        <v>100</v>
      </c>
      <c r="L17" s="233"/>
      <c r="M17" s="234"/>
      <c r="N17" s="232" t="s">
        <v>100</v>
      </c>
      <c r="O17" s="233"/>
      <c r="P17" s="234"/>
      <c r="Q17" s="232" t="s">
        <v>101</v>
      </c>
      <c r="R17" s="233"/>
      <c r="S17" s="234"/>
      <c r="T17" s="232" t="s">
        <v>101</v>
      </c>
      <c r="U17" s="233"/>
      <c r="V17" s="234"/>
      <c r="W17" s="105"/>
    </row>
    <row r="18" spans="2:23" ht="11.25" customHeight="1">
      <c r="B18" s="105"/>
      <c r="C18" s="104" t="s">
        <v>102</v>
      </c>
      <c r="D18" s="71"/>
      <c r="E18" s="65">
        <v>559.17489999999998</v>
      </c>
      <c r="F18" s="65">
        <v>800.87549999999999</v>
      </c>
      <c r="G18" s="109"/>
      <c r="H18" s="65">
        <v>1118.7107000000001</v>
      </c>
      <c r="I18" s="65">
        <v>1802.0115000000001</v>
      </c>
      <c r="J18" s="106"/>
      <c r="K18" s="65" t="s">
        <v>87</v>
      </c>
      <c r="L18" s="65" t="s">
        <v>0</v>
      </c>
      <c r="M18" s="65" t="s">
        <v>103</v>
      </c>
      <c r="N18" s="65" t="s">
        <v>87</v>
      </c>
      <c r="O18" s="65" t="s">
        <v>0</v>
      </c>
      <c r="P18" s="65" t="s">
        <v>103</v>
      </c>
      <c r="Q18" s="65" t="s">
        <v>87</v>
      </c>
      <c r="R18" s="65" t="s">
        <v>0</v>
      </c>
      <c r="S18" s="65" t="s">
        <v>103</v>
      </c>
      <c r="T18" s="65" t="s">
        <v>87</v>
      </c>
      <c r="U18" s="65" t="s">
        <v>0</v>
      </c>
      <c r="V18" s="65" t="s">
        <v>103</v>
      </c>
      <c r="W18" s="105"/>
    </row>
    <row r="19" spans="2:23" ht="11.25" customHeight="1">
      <c r="B19" s="105"/>
      <c r="C19" s="104" t="s">
        <v>104</v>
      </c>
      <c r="D19" s="71"/>
      <c r="E19" s="65">
        <v>563.96799999999996</v>
      </c>
      <c r="F19" s="65">
        <v>807.21529999999996</v>
      </c>
      <c r="G19" s="110"/>
      <c r="H19" s="65">
        <v>1125.5019</v>
      </c>
      <c r="I19" s="65">
        <v>1812.2813000000001</v>
      </c>
      <c r="J19" s="106"/>
      <c r="K19" s="102">
        <v>7.2289330724201406E-2</v>
      </c>
      <c r="L19" s="102">
        <v>6.6217284148256894E-2</v>
      </c>
      <c r="M19" s="102">
        <v>4.032073504606748E-2</v>
      </c>
      <c r="N19" s="102">
        <v>5.1314523911316856E-2</v>
      </c>
      <c r="O19" s="102">
        <v>4.5995656097920889E-2</v>
      </c>
      <c r="P19" s="102">
        <v>4.032073504606748E-2</v>
      </c>
      <c r="Q19" s="103"/>
      <c r="R19" s="103"/>
      <c r="S19" s="103"/>
      <c r="T19" s="103"/>
      <c r="U19" s="103"/>
      <c r="V19" s="103"/>
      <c r="W19" s="105"/>
    </row>
    <row r="20" spans="2:23" ht="11.25" customHeight="1">
      <c r="B20" s="105"/>
      <c r="C20" s="104" t="s">
        <v>105</v>
      </c>
      <c r="D20" s="71"/>
      <c r="E20" s="65">
        <v>580.04899999999998</v>
      </c>
      <c r="F20" s="65">
        <v>824.35220000000004</v>
      </c>
      <c r="G20" s="110"/>
      <c r="H20" s="65">
        <v>1144.6576</v>
      </c>
      <c r="I20" s="65">
        <v>1835.5882000000001</v>
      </c>
      <c r="J20" s="106"/>
      <c r="K20" s="102">
        <v>3.8335509775192511E-2</v>
      </c>
      <c r="L20" s="102">
        <v>4.671244161738386E-2</v>
      </c>
      <c r="M20" s="102">
        <v>3.7920617605101903E-2</v>
      </c>
      <c r="N20" s="102">
        <v>3.4631474696868558E-2</v>
      </c>
      <c r="O20" s="102">
        <v>3.7512865134838869E-2</v>
      </c>
      <c r="P20" s="102">
        <v>3.7920617605101903E-2</v>
      </c>
      <c r="Q20" s="103"/>
      <c r="R20" s="103"/>
      <c r="S20" s="103"/>
      <c r="T20" s="103"/>
      <c r="U20" s="103"/>
      <c r="V20" s="103"/>
      <c r="W20" s="105"/>
    </row>
    <row r="21" spans="2:23" ht="11.25" customHeight="1">
      <c r="B21" s="105"/>
      <c r="C21" s="104" t="s">
        <v>106</v>
      </c>
      <c r="D21" s="71"/>
      <c r="E21" s="65">
        <v>577.12959999999998</v>
      </c>
      <c r="F21" s="65">
        <v>823.40409999999997</v>
      </c>
      <c r="G21" s="109"/>
      <c r="H21" s="65">
        <v>1146.4250999999999</v>
      </c>
      <c r="I21" s="65">
        <v>1842.9360999999999</v>
      </c>
      <c r="J21" s="106"/>
      <c r="K21" s="102">
        <v>1.2886392127866575E-2</v>
      </c>
      <c r="L21" s="102">
        <v>3.0663655718496274E-2</v>
      </c>
      <c r="M21" s="102">
        <v>3.7429714849069651E-2</v>
      </c>
      <c r="N21" s="102">
        <v>2.3059290806267896E-2</v>
      </c>
      <c r="O21" s="102">
        <v>3.21117739082728E-2</v>
      </c>
      <c r="P21" s="102">
        <v>3.7429714849069651E-2</v>
      </c>
      <c r="Q21" s="103"/>
      <c r="R21" s="103"/>
      <c r="S21" s="103"/>
      <c r="T21" s="103"/>
      <c r="U21" s="103"/>
      <c r="V21" s="103"/>
      <c r="W21" s="105"/>
    </row>
    <row r="22" spans="2:23" ht="11.25" customHeight="1">
      <c r="B22" s="105"/>
      <c r="C22" s="104" t="s">
        <v>107</v>
      </c>
      <c r="D22" s="71"/>
      <c r="E22" s="65">
        <v>580.10109999999997</v>
      </c>
      <c r="F22" s="65">
        <v>827.4973</v>
      </c>
      <c r="G22" s="109"/>
      <c r="H22" s="65">
        <v>1154.4276</v>
      </c>
      <c r="I22" s="65">
        <v>1852.8192999999999</v>
      </c>
      <c r="J22" s="106"/>
      <c r="K22" s="102">
        <v>4.2833012927797176E-2</v>
      </c>
      <c r="L22" s="102">
        <v>4.8987163144086576E-2</v>
      </c>
      <c r="M22" s="102">
        <v>3.9295539357873555E-2</v>
      </c>
      <c r="N22" s="102">
        <v>3.4155427228829804E-2</v>
      </c>
      <c r="O22" s="102">
        <v>3.3476468630734946E-2</v>
      </c>
      <c r="P22" s="102">
        <v>3.9295539357873555E-2</v>
      </c>
      <c r="Q22" s="103"/>
      <c r="R22" s="103"/>
      <c r="S22" s="103"/>
      <c r="T22" s="103"/>
      <c r="U22" s="103"/>
      <c r="V22" s="103"/>
      <c r="W22" s="105"/>
    </row>
    <row r="23" spans="2:23" ht="11.25" customHeight="1">
      <c r="B23" s="105"/>
      <c r="C23" s="104" t="s">
        <v>108</v>
      </c>
      <c r="D23" s="71"/>
      <c r="E23" s="65">
        <v>591.0856</v>
      </c>
      <c r="F23" s="65">
        <v>840.68</v>
      </c>
      <c r="G23" s="109"/>
      <c r="H23" s="65">
        <v>1167.8600000000001</v>
      </c>
      <c r="I23" s="65">
        <v>1869.116</v>
      </c>
      <c r="J23" s="106"/>
      <c r="K23" s="102">
        <v>3.57689830186525E-2</v>
      </c>
      <c r="L23" s="102">
        <v>4.405204661796458E-2</v>
      </c>
      <c r="M23" s="102">
        <v>3.7590381357682778E-2</v>
      </c>
      <c r="N23" s="102">
        <v>3.1242717851635682E-2</v>
      </c>
      <c r="O23" s="102">
        <v>3.168956030839265E-2</v>
      </c>
      <c r="P23" s="102">
        <v>3.7590381357682778E-2</v>
      </c>
      <c r="Q23" s="103"/>
      <c r="R23" s="103"/>
      <c r="S23" s="103"/>
      <c r="T23" s="103"/>
      <c r="U23" s="103"/>
      <c r="V23" s="103"/>
      <c r="W23" s="105"/>
    </row>
    <row r="24" spans="2:23" ht="11.25" customHeight="1">
      <c r="B24" s="105"/>
      <c r="C24" s="104" t="s">
        <v>109</v>
      </c>
      <c r="D24" s="71"/>
      <c r="E24" s="65">
        <v>590.52120000000002</v>
      </c>
      <c r="F24" s="65">
        <v>842.09609999999998</v>
      </c>
      <c r="G24" s="109"/>
      <c r="H24" s="65">
        <v>1169.7741000000001</v>
      </c>
      <c r="I24" s="65">
        <v>1875.2761</v>
      </c>
      <c r="J24" s="106"/>
      <c r="K24" s="102">
        <v>2.1122911290689439E-2</v>
      </c>
      <c r="L24" s="102">
        <v>3.3586500396878938E-2</v>
      </c>
      <c r="M24" s="102">
        <v>3.7043735613285111E-2</v>
      </c>
      <c r="N24" s="102">
        <v>2.4330803302239579E-2</v>
      </c>
      <c r="O24" s="102">
        <v>2.779685240121843E-2</v>
      </c>
      <c r="P24" s="102">
        <v>3.7043735613285111E-2</v>
      </c>
      <c r="Q24" s="103"/>
      <c r="R24" s="103"/>
      <c r="S24" s="103"/>
      <c r="T24" s="103"/>
      <c r="U24" s="103"/>
      <c r="V24" s="103"/>
      <c r="W24" s="105"/>
    </row>
    <row r="25" spans="2:23" ht="11.25" customHeight="1">
      <c r="B25" s="105"/>
      <c r="C25" s="104" t="s">
        <v>110</v>
      </c>
      <c r="D25" s="71"/>
      <c r="E25" s="65">
        <v>578.46349999999995</v>
      </c>
      <c r="F25" s="65">
        <v>832.51949999999999</v>
      </c>
      <c r="G25" s="109"/>
      <c r="H25" s="65">
        <v>1159.9866999999999</v>
      </c>
      <c r="I25" s="65">
        <v>1869.2714999999998</v>
      </c>
      <c r="J25" s="106"/>
      <c r="K25" s="102">
        <v>6.1694165727688155E-3</v>
      </c>
      <c r="L25" s="102">
        <v>2.3236448733674697E-2</v>
      </c>
      <c r="M25" s="102">
        <v>3.7227414330218034E-2</v>
      </c>
      <c r="N25" s="102">
        <v>1.7706274318852744E-2</v>
      </c>
      <c r="O25" s="102">
        <v>2.3898729268240437E-2</v>
      </c>
      <c r="P25" s="102">
        <v>3.7227414330218034E-2</v>
      </c>
      <c r="Q25" s="103"/>
      <c r="R25" s="103"/>
      <c r="S25" s="103"/>
      <c r="T25" s="103"/>
      <c r="U25" s="103"/>
      <c r="V25" s="103"/>
      <c r="W25" s="105"/>
    </row>
    <row r="26" spans="2:23" ht="11.25" customHeight="1">
      <c r="B26" s="105"/>
      <c r="C26" s="104" t="s">
        <v>111</v>
      </c>
      <c r="D26" s="71"/>
      <c r="E26" s="65">
        <v>588.82240000000002</v>
      </c>
      <c r="F26" s="65">
        <v>842.96979999999996</v>
      </c>
      <c r="G26" s="109"/>
      <c r="H26" s="65">
        <v>1173.8793000000001</v>
      </c>
      <c r="I26" s="65">
        <v>1885.3258000000001</v>
      </c>
      <c r="J26" s="106"/>
      <c r="K26" s="102">
        <v>2.2390684930555516E-2</v>
      </c>
      <c r="L26" s="102">
        <v>3.3648360094299612E-2</v>
      </c>
      <c r="M26" s="102">
        <v>4.248879290599139E-2</v>
      </c>
      <c r="N26" s="102">
        <v>2.8248649430839823E-2</v>
      </c>
      <c r="O26" s="102">
        <v>3.0871141722419893E-2</v>
      </c>
      <c r="P26" s="102">
        <v>4.248879290599139E-2</v>
      </c>
      <c r="Q26" s="103"/>
      <c r="R26" s="103"/>
      <c r="S26" s="103"/>
      <c r="T26" s="103"/>
      <c r="U26" s="103"/>
      <c r="V26" s="103"/>
      <c r="W26" s="105"/>
    </row>
    <row r="27" spans="2:23" ht="11.25" customHeight="1">
      <c r="B27" s="105"/>
      <c r="C27" s="104" t="s">
        <v>112</v>
      </c>
      <c r="D27" s="71"/>
      <c r="E27" s="65">
        <v>599.98350000000005</v>
      </c>
      <c r="F27" s="65">
        <v>855.61180000000002</v>
      </c>
      <c r="G27" s="109"/>
      <c r="H27" s="65">
        <v>1183.2463</v>
      </c>
      <c r="I27" s="65">
        <v>1894.1648</v>
      </c>
      <c r="J27" s="106"/>
      <c r="K27" s="102">
        <v>3.4012715604043064E-2</v>
      </c>
      <c r="L27" s="102">
        <v>4.2557471772073363E-2</v>
      </c>
      <c r="M27" s="102">
        <v>4.5485426164965315E-2</v>
      </c>
      <c r="N27" s="102">
        <v>3.4908515812786867E-2</v>
      </c>
      <c r="O27" s="102">
        <v>3.5729730867665399E-2</v>
      </c>
      <c r="P27" s="102">
        <v>4.5485426164965315E-2</v>
      </c>
      <c r="Q27" s="103"/>
      <c r="R27" s="103"/>
      <c r="S27" s="103"/>
      <c r="T27" s="103"/>
      <c r="U27" s="103"/>
      <c r="V27" s="103"/>
      <c r="W27" s="105"/>
    </row>
    <row r="28" spans="2:23" ht="11.25" customHeight="1">
      <c r="B28" s="105"/>
      <c r="C28" s="104" t="s">
        <v>113</v>
      </c>
      <c r="D28" s="71"/>
      <c r="E28" s="65">
        <v>601.43299999999999</v>
      </c>
      <c r="F28" s="65">
        <v>858.53800000000001</v>
      </c>
      <c r="G28" s="109"/>
      <c r="H28" s="65">
        <v>1180.3362999999999</v>
      </c>
      <c r="I28" s="65">
        <v>1888.404</v>
      </c>
      <c r="J28" s="106"/>
      <c r="K28" s="102">
        <v>7.3829301933197256E-2</v>
      </c>
      <c r="L28" s="102">
        <v>7.3272180153731714E-2</v>
      </c>
      <c r="M28" s="102">
        <v>4.9475632325724828E-2</v>
      </c>
      <c r="N28" s="102">
        <v>5.5920464966445094E-2</v>
      </c>
      <c r="O28" s="102">
        <v>5.02092266613543E-2</v>
      </c>
      <c r="P28" s="102">
        <v>4.9475632325724828E-2</v>
      </c>
      <c r="Q28" s="103"/>
      <c r="R28" s="103"/>
      <c r="S28" s="103"/>
      <c r="T28" s="103"/>
      <c r="U28" s="103"/>
      <c r="V28" s="103"/>
      <c r="W28" s="105"/>
    </row>
    <row r="29" spans="2:23" ht="11.25" customHeight="1">
      <c r="B29" s="105"/>
      <c r="C29" s="104" t="s">
        <v>114</v>
      </c>
      <c r="D29" s="71"/>
      <c r="E29" s="65">
        <v>602.3184</v>
      </c>
      <c r="F29" s="65">
        <v>860.45899999999995</v>
      </c>
      <c r="G29" s="109"/>
      <c r="H29" s="65">
        <v>1183.6244999999999</v>
      </c>
      <c r="I29" s="65">
        <v>1894.5149999999999</v>
      </c>
      <c r="J29" s="106"/>
      <c r="K29" s="102">
        <v>9.3730354584429687E-2</v>
      </c>
      <c r="L29" s="102">
        <v>8.7631229813714739E-2</v>
      </c>
      <c r="M29" s="102">
        <v>5.2554612597661698E-2</v>
      </c>
      <c r="N29" s="102">
        <v>6.6861328474449477E-2</v>
      </c>
      <c r="O29" s="102">
        <v>5.7841618158214203E-2</v>
      </c>
      <c r="P29" s="102">
        <v>5.2554612597661698E-2</v>
      </c>
      <c r="Q29" s="103"/>
      <c r="R29" s="103"/>
      <c r="S29" s="103"/>
      <c r="T29" s="103"/>
      <c r="U29" s="103"/>
      <c r="V29" s="103"/>
      <c r="W29" s="105"/>
    </row>
    <row r="30" spans="2:23" ht="11.25" customHeight="1">
      <c r="B30" s="105"/>
      <c r="C30" s="104" t="s">
        <v>115</v>
      </c>
      <c r="D30" s="71"/>
      <c r="E30" s="65">
        <v>610.46659999999997</v>
      </c>
      <c r="F30" s="65">
        <v>869.63250000000005</v>
      </c>
      <c r="G30" s="109"/>
      <c r="H30" s="65">
        <v>1194.3980000000001</v>
      </c>
      <c r="I30" s="65">
        <v>1908.1095</v>
      </c>
      <c r="J30" s="106"/>
      <c r="K30" s="102">
        <v>9.1727472030665114E-2</v>
      </c>
      <c r="L30" s="102">
        <v>8.5852295394228006E-2</v>
      </c>
      <c r="M30" s="102">
        <v>5.3943945417955108E-2</v>
      </c>
      <c r="N30" s="102">
        <v>6.765582916119417E-2</v>
      </c>
      <c r="O30" s="102">
        <v>5.8877537684970394E-2</v>
      </c>
      <c r="P30" s="102">
        <v>5.3943945417955108E-2</v>
      </c>
      <c r="Q30" s="103"/>
      <c r="R30" s="103"/>
      <c r="S30" s="103"/>
      <c r="T30" s="103"/>
      <c r="U30" s="103"/>
      <c r="V30" s="103"/>
      <c r="W30" s="105"/>
    </row>
    <row r="31" spans="2:23" ht="11.25" customHeight="1">
      <c r="B31" s="105"/>
      <c r="C31" s="104" t="s">
        <v>116</v>
      </c>
      <c r="D31" s="71"/>
      <c r="E31" s="65">
        <v>613.80439999999999</v>
      </c>
      <c r="F31" s="65">
        <v>874.62879999999996</v>
      </c>
      <c r="G31" s="109"/>
      <c r="H31" s="65">
        <v>1202.8</v>
      </c>
      <c r="I31" s="65">
        <v>1921.7398000000001</v>
      </c>
      <c r="J31" s="106"/>
      <c r="K31" s="102">
        <v>8.8367425102133579E-2</v>
      </c>
      <c r="L31" s="102">
        <v>8.351365490718532E-2</v>
      </c>
      <c r="M31" s="102">
        <v>5.5729370355885655E-2</v>
      </c>
      <c r="N31" s="102">
        <v>6.8678782328132959E-2</v>
      </c>
      <c r="O31" s="102">
        <v>6.0398184321606152E-2</v>
      </c>
      <c r="P31" s="102">
        <v>5.5729370355885655E-2</v>
      </c>
      <c r="Q31" s="103">
        <v>1</v>
      </c>
      <c r="R31" s="103">
        <v>1</v>
      </c>
      <c r="S31" s="103">
        <v>1</v>
      </c>
      <c r="T31" s="103">
        <v>1</v>
      </c>
      <c r="U31" s="103">
        <v>1</v>
      </c>
      <c r="V31" s="103">
        <v>1</v>
      </c>
      <c r="W31" s="105"/>
    </row>
    <row r="32" spans="2:23" ht="11.25" customHeight="1">
      <c r="B32" s="105"/>
      <c r="C32" s="104" t="s">
        <v>117</v>
      </c>
      <c r="D32" s="71"/>
      <c r="E32" s="65">
        <v>619.49170000000004</v>
      </c>
      <c r="F32" s="65">
        <v>882.08180000000004</v>
      </c>
      <c r="G32" s="109"/>
      <c r="H32" s="65">
        <v>1214.6819</v>
      </c>
      <c r="I32" s="65">
        <v>1940.0998</v>
      </c>
      <c r="J32" s="106"/>
      <c r="K32" s="102">
        <v>6.7998910436877003E-2</v>
      </c>
      <c r="L32" s="102">
        <v>7.0030261337326483E-2</v>
      </c>
      <c r="M32" s="102">
        <v>5.4734050723993288E-2</v>
      </c>
      <c r="N32" s="102">
        <v>6.117488758210321E-2</v>
      </c>
      <c r="O32" s="102">
        <v>5.6936299764838161E-2</v>
      </c>
      <c r="P32" s="102">
        <v>5.4734050723993288E-2</v>
      </c>
      <c r="Q32" s="103">
        <v>1.0092656553129955</v>
      </c>
      <c r="R32" s="103">
        <v>1.0085213292770603</v>
      </c>
      <c r="S32" s="103">
        <v>1.0068145335555967</v>
      </c>
      <c r="T32" s="103">
        <v>1.0098785334220153</v>
      </c>
      <c r="U32" s="103">
        <v>1.0095538428251316</v>
      </c>
      <c r="V32" s="103">
        <v>1.0068145335555967</v>
      </c>
      <c r="W32" s="105"/>
    </row>
    <row r="33" spans="2:23" ht="11.25" customHeight="1">
      <c r="B33" s="105"/>
      <c r="C33" s="104" t="s">
        <v>118</v>
      </c>
      <c r="D33" s="71"/>
      <c r="E33" s="65">
        <v>626.7405</v>
      </c>
      <c r="F33" s="65">
        <v>890.5018</v>
      </c>
      <c r="G33" s="109"/>
      <c r="H33" s="65">
        <v>1227.0758000000001</v>
      </c>
      <c r="I33" s="65">
        <v>1956.0727999999999</v>
      </c>
      <c r="J33" s="106"/>
      <c r="K33" s="102">
        <v>8.5961454758168632E-2</v>
      </c>
      <c r="L33" s="102">
        <v>8.1488178161852831E-2</v>
      </c>
      <c r="M33" s="102">
        <v>5.7799325124223921E-2</v>
      </c>
      <c r="N33" s="102">
        <v>7.0349733270843595E-2</v>
      </c>
      <c r="O33" s="102">
        <v>6.1389377526437361E-2</v>
      </c>
      <c r="P33" s="102">
        <v>5.7799325124223921E-2</v>
      </c>
      <c r="Q33" s="103">
        <v>1.0210752806594414</v>
      </c>
      <c r="R33" s="103">
        <v>1.0181482704434155</v>
      </c>
      <c r="S33" s="103">
        <v>1.013675371982466</v>
      </c>
      <c r="T33" s="103">
        <v>1.0201827402726971</v>
      </c>
      <c r="U33" s="103">
        <v>1.0178655820106342</v>
      </c>
      <c r="V33" s="103">
        <v>1.013675371982466</v>
      </c>
      <c r="W33" s="105"/>
    </row>
    <row r="34" spans="2:23" ht="11.25" customHeight="1">
      <c r="B34" s="105"/>
      <c r="C34" s="104" t="s">
        <v>119</v>
      </c>
      <c r="D34" s="71"/>
      <c r="E34" s="65">
        <v>640.90629999999999</v>
      </c>
      <c r="F34" s="65">
        <v>908.17660000000001</v>
      </c>
      <c r="G34" s="109"/>
      <c r="H34" s="65">
        <v>1249.7093</v>
      </c>
      <c r="I34" s="65">
        <v>1987.8776</v>
      </c>
      <c r="J34" s="106"/>
      <c r="K34" s="102">
        <v>0.10481828081346523</v>
      </c>
      <c r="L34" s="102">
        <v>9.7497961624769092E-2</v>
      </c>
      <c r="M34" s="102">
        <v>6.2328564459763314E-2</v>
      </c>
      <c r="N34" s="102">
        <v>8.2535881851750537E-2</v>
      </c>
      <c r="O34" s="102">
        <v>7.2893400883723647E-2</v>
      </c>
      <c r="P34" s="102">
        <v>6.2328564459763314E-2</v>
      </c>
      <c r="Q34" s="103">
        <v>1.0441539682674155</v>
      </c>
      <c r="R34" s="103">
        <v>1.0383566148290566</v>
      </c>
      <c r="S34" s="103">
        <v>1.0251975674507625</v>
      </c>
      <c r="T34" s="103">
        <v>1.0390000831393416</v>
      </c>
      <c r="U34" s="103">
        <v>1.0344155852941173</v>
      </c>
      <c r="V34" s="103">
        <v>1.0251975674507625</v>
      </c>
      <c r="W34" s="105"/>
    </row>
    <row r="35" spans="2:23" ht="11.25" customHeight="1">
      <c r="B35" s="105"/>
      <c r="C35" s="104" t="s">
        <v>120</v>
      </c>
      <c r="D35" s="71"/>
      <c r="E35" s="65">
        <v>653.61320000000001</v>
      </c>
      <c r="F35" s="65">
        <v>921.3623</v>
      </c>
      <c r="G35" s="109"/>
      <c r="H35" s="65">
        <v>1264.9637</v>
      </c>
      <c r="I35" s="65">
        <v>2003.8413</v>
      </c>
      <c r="J35" s="106"/>
      <c r="K35" s="102">
        <v>0.10578433986549496</v>
      </c>
      <c r="L35" s="102">
        <v>9.5972664985487954E-2</v>
      </c>
      <c r="M35" s="102">
        <v>6.5281450097161686E-2</v>
      </c>
      <c r="N35" s="102">
        <v>8.3146695665576198E-2</v>
      </c>
      <c r="O35" s="102">
        <v>7.2079689008065939E-2</v>
      </c>
      <c r="P35" s="102">
        <v>6.5281450097161686E-2</v>
      </c>
      <c r="Q35" s="103">
        <v>1.064855840068921</v>
      </c>
      <c r="R35" s="103">
        <v>1.0534323818287257</v>
      </c>
      <c r="S35" s="103">
        <v>1.0322976477125394</v>
      </c>
      <c r="T35" s="103">
        <v>1.0516824908546725</v>
      </c>
      <c r="U35" s="103">
        <v>1.0427224851147903</v>
      </c>
      <c r="V35" s="103">
        <v>1.0322976477125394</v>
      </c>
      <c r="W35" s="105"/>
    </row>
    <row r="36" spans="2:23" ht="11.25" customHeight="1">
      <c r="B36" s="105"/>
      <c r="C36" s="104" t="s">
        <v>121</v>
      </c>
      <c r="D36" s="71"/>
      <c r="E36" s="65">
        <v>648.10799999999995</v>
      </c>
      <c r="F36" s="65">
        <v>918.85530000000006</v>
      </c>
      <c r="G36" s="109"/>
      <c r="H36" s="65">
        <v>1261.7511</v>
      </c>
      <c r="I36" s="65">
        <v>2006.4013</v>
      </c>
      <c r="J36" s="106"/>
      <c r="K36" s="102">
        <v>9.7518598824225089E-2</v>
      </c>
      <c r="L36" s="102">
        <v>9.1152541853596114E-2</v>
      </c>
      <c r="M36" s="102">
        <v>6.2824029299383133E-2</v>
      </c>
      <c r="N36" s="102">
        <v>7.8628001765469024E-2</v>
      </c>
      <c r="O36" s="102">
        <v>6.9923143584030178E-2</v>
      </c>
      <c r="P36" s="102">
        <v>6.2824029299383133E-2</v>
      </c>
      <c r="Q36" s="103">
        <v>1.0558868590710655</v>
      </c>
      <c r="R36" s="103">
        <v>1.0505660229802634</v>
      </c>
      <c r="S36" s="103">
        <v>1.0346900660616163</v>
      </c>
      <c r="T36" s="103">
        <v>1.0490115563684737</v>
      </c>
      <c r="U36" s="103">
        <v>1.0440546113474882</v>
      </c>
      <c r="V36" s="103">
        <v>1.0346900660616163</v>
      </c>
      <c r="W36" s="105"/>
    </row>
    <row r="37" spans="2:23" ht="11.25" customHeight="1">
      <c r="B37" s="105"/>
      <c r="C37" s="104" t="s">
        <v>122</v>
      </c>
      <c r="D37" s="71"/>
      <c r="E37" s="65">
        <v>642.64480000000003</v>
      </c>
      <c r="F37" s="65">
        <v>915.40099999999995</v>
      </c>
      <c r="G37" s="109"/>
      <c r="H37" s="65">
        <v>1258.5914</v>
      </c>
      <c r="I37" s="65">
        <v>2006.9919999999997</v>
      </c>
      <c r="J37" s="106"/>
      <c r="K37" s="102">
        <v>0.11095133919426226</v>
      </c>
      <c r="L37" s="102">
        <v>9.9555025437842559E-2</v>
      </c>
      <c r="M37" s="102">
        <v>6.2013420696959365E-2</v>
      </c>
      <c r="N37" s="102">
        <v>8.5005026350733148E-2</v>
      </c>
      <c r="O37" s="102">
        <v>7.3676028335102783E-2</v>
      </c>
      <c r="P37" s="102">
        <v>6.2013420696959365E-2</v>
      </c>
      <c r="Q37" s="103">
        <v>1.0469863037801619</v>
      </c>
      <c r="R37" s="103">
        <v>1.0466165760834767</v>
      </c>
      <c r="S37" s="103">
        <v>1.0369744397110576</v>
      </c>
      <c r="T37" s="103">
        <v>1.0463846025939476</v>
      </c>
      <c r="U37" s="103">
        <v>1.044361989068447</v>
      </c>
      <c r="V37" s="103">
        <v>1.0369744397110576</v>
      </c>
      <c r="W37" s="105"/>
    </row>
    <row r="38" spans="2:23" ht="11.25" customHeight="1">
      <c r="B38" s="105"/>
      <c r="C38" s="104" t="s">
        <v>123</v>
      </c>
      <c r="D38" s="71"/>
      <c r="E38" s="65">
        <v>656.15449999999998</v>
      </c>
      <c r="F38" s="65">
        <v>931.6902</v>
      </c>
      <c r="G38" s="109"/>
      <c r="H38" s="65">
        <v>1273.607</v>
      </c>
      <c r="I38" s="65">
        <v>2024.5472</v>
      </c>
      <c r="J38" s="106"/>
      <c r="K38" s="102">
        <v>0.11435043911372933</v>
      </c>
      <c r="L38" s="102">
        <v>0.10524742404769438</v>
      </c>
      <c r="M38" s="102">
        <v>6.0437232222727788E-2</v>
      </c>
      <c r="N38" s="102">
        <v>8.4955667929402789E-2</v>
      </c>
      <c r="O38" s="102">
        <v>7.3844743439038352E-2</v>
      </c>
      <c r="P38" s="102">
        <v>6.0437232222727788E-2</v>
      </c>
      <c r="Q38" s="103">
        <v>1.0689960840945423</v>
      </c>
      <c r="R38" s="103">
        <v>1.06524070554274</v>
      </c>
      <c r="S38" s="103">
        <v>1.0429400506266593</v>
      </c>
      <c r="T38" s="103">
        <v>1.0588684735616893</v>
      </c>
      <c r="U38" s="103">
        <v>1.0534970447091745</v>
      </c>
      <c r="V38" s="103">
        <v>1.0429400506266593</v>
      </c>
      <c r="W38" s="105"/>
    </row>
    <row r="39" spans="2:23" ht="11.25" customHeight="1">
      <c r="B39" s="105"/>
      <c r="C39" s="104" t="s">
        <v>124</v>
      </c>
      <c r="D39" s="71"/>
      <c r="E39" s="65">
        <v>672.8895</v>
      </c>
      <c r="F39" s="65">
        <v>948.46209999999996</v>
      </c>
      <c r="G39" s="109"/>
      <c r="H39" s="65">
        <v>1289.4322999999999</v>
      </c>
      <c r="I39" s="65">
        <v>2039.6501000000001</v>
      </c>
      <c r="J39" s="106"/>
      <c r="K39" s="102">
        <v>0.12151334161689431</v>
      </c>
      <c r="L39" s="102">
        <v>0.10851919059554804</v>
      </c>
      <c r="M39" s="102">
        <v>6.173274458223732E-2</v>
      </c>
      <c r="N39" s="102">
        <v>8.9741248292937836E-2</v>
      </c>
      <c r="O39" s="102">
        <v>7.6807097249405043E-2</v>
      </c>
      <c r="P39" s="102">
        <v>6.173274458223732E-2</v>
      </c>
      <c r="Q39" s="103">
        <v>1.0962604699477554</v>
      </c>
      <c r="R39" s="103">
        <v>1.0844167262729056</v>
      </c>
      <c r="S39" s="103">
        <v>1.0465904179786381</v>
      </c>
      <c r="T39" s="103">
        <v>1.0720255237778518</v>
      </c>
      <c r="U39" s="103">
        <v>1.0613560170841025</v>
      </c>
      <c r="V39" s="103">
        <v>1.0465904179786381</v>
      </c>
      <c r="W39" s="105"/>
    </row>
    <row r="40" spans="2:23" ht="11.25" customHeight="1">
      <c r="B40" s="105"/>
      <c r="C40" s="104" t="s">
        <v>125</v>
      </c>
      <c r="D40" s="71"/>
      <c r="E40" s="65">
        <v>672.80110000000002</v>
      </c>
      <c r="F40" s="65">
        <v>949.74599999999998</v>
      </c>
      <c r="G40" s="109"/>
      <c r="H40" s="65">
        <v>1283.1687999999999</v>
      </c>
      <c r="I40" s="65">
        <v>2028.42</v>
      </c>
      <c r="J40" s="106"/>
      <c r="K40" s="102">
        <v>0.11866342551871956</v>
      </c>
      <c r="L40" s="102">
        <v>0.10623641586045118</v>
      </c>
      <c r="M40" s="102">
        <v>5.9785249627713588E-2</v>
      </c>
      <c r="N40" s="102">
        <v>8.7121356853974596E-2</v>
      </c>
      <c r="O40" s="102">
        <v>7.4145151143505394E-2</v>
      </c>
      <c r="P40" s="102">
        <v>5.9785249627713588E-2</v>
      </c>
      <c r="Q40" s="103">
        <v>1.0961164501264573</v>
      </c>
      <c r="R40" s="103">
        <v>1.0858846632994477</v>
      </c>
      <c r="S40" s="103">
        <v>1.0435420139532012</v>
      </c>
      <c r="T40" s="103">
        <v>1.0668180911207183</v>
      </c>
      <c r="U40" s="103">
        <v>1.0555123019255781</v>
      </c>
      <c r="V40" s="103">
        <v>1.0435420139532012</v>
      </c>
      <c r="W40" s="105"/>
    </row>
    <row r="41" spans="2:23" ht="11.25" customHeight="1">
      <c r="B41" s="105"/>
      <c r="C41" s="104" t="s">
        <v>126</v>
      </c>
      <c r="D41" s="71"/>
      <c r="E41" s="65">
        <v>673.37879999999996</v>
      </c>
      <c r="F41" s="65">
        <v>951.65650000000005</v>
      </c>
      <c r="G41" s="109"/>
      <c r="H41" s="65">
        <v>1284.3881999999999</v>
      </c>
      <c r="I41" s="65">
        <v>2031.0365000000002</v>
      </c>
      <c r="J41" s="106"/>
      <c r="K41" s="102">
        <v>0.11797813249603517</v>
      </c>
      <c r="L41" s="102">
        <v>0.10598703715110203</v>
      </c>
      <c r="M41" s="102">
        <v>5.7361182659735777E-2</v>
      </c>
      <c r="N41" s="102">
        <v>8.5131475396124312E-2</v>
      </c>
      <c r="O41" s="102">
        <v>7.2061451083786698E-2</v>
      </c>
      <c r="P41" s="102">
        <v>5.7361182659735777E-2</v>
      </c>
      <c r="Q41" s="103">
        <v>1.0970576294337413</v>
      </c>
      <c r="R41" s="103">
        <v>1.0880690185367783</v>
      </c>
      <c r="S41" s="103">
        <v>1.0454636661110084</v>
      </c>
      <c r="T41" s="103">
        <v>1.0678318922514134</v>
      </c>
      <c r="U41" s="103">
        <v>1.0568738286005213</v>
      </c>
      <c r="V41" s="103">
        <v>1.0454636661110084</v>
      </c>
      <c r="W41" s="105"/>
    </row>
    <row r="42" spans="2:23" ht="11.25" customHeight="1">
      <c r="B42" s="105"/>
      <c r="C42" s="104" t="s">
        <v>127</v>
      </c>
      <c r="D42" s="71"/>
      <c r="E42" s="65">
        <v>677.32299999999998</v>
      </c>
      <c r="F42" s="65">
        <v>957.30039999999997</v>
      </c>
      <c r="G42" s="109"/>
      <c r="H42" s="65">
        <v>1289.1718000000001</v>
      </c>
      <c r="I42" s="65">
        <v>2036.9513999999999</v>
      </c>
      <c r="J42" s="106"/>
      <c r="K42" s="102">
        <v>0.10951688429801076</v>
      </c>
      <c r="L42" s="102">
        <v>0.10081028480421317</v>
      </c>
      <c r="M42" s="102">
        <v>5.4365375062096488E-2</v>
      </c>
      <c r="N42" s="102">
        <v>7.9348592345265034E-2</v>
      </c>
      <c r="O42" s="102">
        <v>6.7523326098423597E-2</v>
      </c>
      <c r="P42" s="102">
        <v>5.4365375062096488E-2</v>
      </c>
      <c r="Q42" s="103">
        <v>1.1034834549898958</v>
      </c>
      <c r="R42" s="103">
        <v>1.0945219274736895</v>
      </c>
      <c r="S42" s="103">
        <v>1.0483114156942646</v>
      </c>
      <c r="T42" s="103">
        <v>1.0718089457931494</v>
      </c>
      <c r="U42" s="103">
        <v>1.0599517166684063</v>
      </c>
      <c r="V42" s="103">
        <v>1.0483114156942646</v>
      </c>
      <c r="W42" s="105"/>
    </row>
    <row r="43" spans="2:23" ht="11.25" customHeight="1">
      <c r="B43" s="105"/>
      <c r="C43" s="104" t="s">
        <v>128</v>
      </c>
      <c r="D43" s="71"/>
      <c r="E43" s="65">
        <v>682.96780000000001</v>
      </c>
      <c r="F43" s="65">
        <v>964.87649999999996</v>
      </c>
      <c r="G43" s="109"/>
      <c r="H43" s="65">
        <v>1297.8908000000001</v>
      </c>
      <c r="I43" s="65">
        <v>2048.2714999999998</v>
      </c>
      <c r="J43" s="106"/>
      <c r="K43" s="102">
        <v>0.11267987000419022</v>
      </c>
      <c r="L43" s="102">
        <v>0.10318400217326484</v>
      </c>
      <c r="M43" s="102">
        <v>5.0819596221522545E-2</v>
      </c>
      <c r="N43" s="102">
        <v>7.9057864981709525E-2</v>
      </c>
      <c r="O43" s="102">
        <v>6.5842264389799121E-2</v>
      </c>
      <c r="P43" s="102">
        <v>5.0819596221522545E-2</v>
      </c>
      <c r="Q43" s="103">
        <v>1.1126798700041902</v>
      </c>
      <c r="R43" s="103">
        <v>1.1031840021732648</v>
      </c>
      <c r="S43" s="103">
        <v>1.0508195962215225</v>
      </c>
      <c r="T43" s="103">
        <v>1.0790578649817095</v>
      </c>
      <c r="U43" s="103">
        <v>1.0658422643897991</v>
      </c>
      <c r="V43" s="103">
        <v>1.0508195962215225</v>
      </c>
      <c r="W43" s="105"/>
    </row>
    <row r="44" spans="2:23" ht="11.25" customHeight="1">
      <c r="B44" s="105"/>
      <c r="C44" s="104" t="s">
        <v>129</v>
      </c>
      <c r="D44" s="73"/>
      <c r="E44" s="65">
        <v>699.38009999999997</v>
      </c>
      <c r="F44" s="65">
        <v>981.20500000000004</v>
      </c>
      <c r="G44" s="109"/>
      <c r="H44" s="65">
        <v>1316.7381</v>
      </c>
      <c r="I44" s="65">
        <v>2069.009</v>
      </c>
      <c r="J44" s="107"/>
      <c r="K44" s="102">
        <v>0.12895798281074611</v>
      </c>
      <c r="L44" s="102">
        <v>0.11237415849641152</v>
      </c>
      <c r="M44" s="102">
        <v>4.8942579661042762E-2</v>
      </c>
      <c r="N44" s="102">
        <v>8.4018869466977231E-2</v>
      </c>
      <c r="O44" s="102">
        <v>6.6444623106502121E-2</v>
      </c>
      <c r="P44" s="102">
        <v>4.8942579661042762E-2</v>
      </c>
      <c r="Q44" s="103">
        <v>1.1394185183423253</v>
      </c>
      <c r="R44" s="103">
        <v>1.1218530649802523</v>
      </c>
      <c r="S44" s="103">
        <v>1.0560906340680374</v>
      </c>
      <c r="T44" s="103">
        <v>1.0947273860991023</v>
      </c>
      <c r="U44" s="103">
        <v>1.0766332674173684</v>
      </c>
      <c r="V44" s="103">
        <v>1.0560906340680374</v>
      </c>
      <c r="W44" s="105"/>
    </row>
    <row r="45" spans="2:23" ht="11.25" customHeight="1">
      <c r="B45" s="105"/>
      <c r="C45" s="104" t="s">
        <v>130</v>
      </c>
      <c r="D45" s="73"/>
      <c r="E45" s="65">
        <v>691.86410000000001</v>
      </c>
      <c r="F45" s="65">
        <v>974.92430000000002</v>
      </c>
      <c r="G45" s="109"/>
      <c r="H45" s="65">
        <v>1314.2611999999999</v>
      </c>
      <c r="I45" s="65">
        <v>2072.7193000000002</v>
      </c>
      <c r="J45" s="107"/>
      <c r="K45" s="102">
        <v>0.10390839589910028</v>
      </c>
      <c r="L45" s="102">
        <v>9.4803289561009363E-2</v>
      </c>
      <c r="M45" s="102">
        <v>4.4994975180436603E-2</v>
      </c>
      <c r="N45" s="102">
        <v>7.1051356403573296E-2</v>
      </c>
      <c r="O45" s="102">
        <v>5.9633005479141854E-2</v>
      </c>
      <c r="P45" s="102">
        <v>4.4994975180436603E-2</v>
      </c>
      <c r="Q45" s="103">
        <v>1.1271735751649874</v>
      </c>
      <c r="R45" s="103">
        <v>1.1146720757423036</v>
      </c>
      <c r="S45" s="103">
        <v>1.0592856701858371</v>
      </c>
      <c r="T45" s="103">
        <v>1.0926681077485867</v>
      </c>
      <c r="U45" s="103">
        <v>1.0785639658397044</v>
      </c>
      <c r="V45" s="103">
        <v>1.0592856701858371</v>
      </c>
      <c r="W45" s="105"/>
    </row>
    <row r="46" spans="2:23" ht="11.25" customHeight="1">
      <c r="B46" s="105"/>
      <c r="C46" s="104" t="s">
        <v>131</v>
      </c>
      <c r="D46" s="73"/>
      <c r="E46" s="65">
        <v>684.04169999999999</v>
      </c>
      <c r="F46" s="65">
        <v>967.42219999999998</v>
      </c>
      <c r="G46" s="109"/>
      <c r="H46" s="65">
        <v>1314.5565000000001</v>
      </c>
      <c r="I46" s="65">
        <v>2079.3422</v>
      </c>
      <c r="J46" s="107"/>
      <c r="K46" s="102">
        <v>6.7303754074503619E-2</v>
      </c>
      <c r="L46" s="102">
        <v>6.5235770223544653E-2</v>
      </c>
      <c r="M46" s="102">
        <v>3.8610067674889503E-2</v>
      </c>
      <c r="N46" s="102">
        <v>5.1889827498283081E-2</v>
      </c>
      <c r="O46" s="102">
        <v>4.6011182982292231E-2</v>
      </c>
      <c r="P46" s="102">
        <v>3.8610067674889503E-2</v>
      </c>
      <c r="Q46" s="103">
        <v>1.1144294501636025</v>
      </c>
      <c r="R46" s="103">
        <v>1.1060946083641425</v>
      </c>
      <c r="S46" s="103">
        <v>1.0647805149101686</v>
      </c>
      <c r="T46" s="103">
        <v>1.0929136182241439</v>
      </c>
      <c r="U46" s="103">
        <v>1.0820102700688199</v>
      </c>
      <c r="V46" s="103">
        <v>1.0647805149101686</v>
      </c>
      <c r="W46" s="105"/>
    </row>
    <row r="47" spans="2:23" ht="11.25" customHeight="1">
      <c r="B47" s="105"/>
      <c r="C47" s="104" t="s">
        <v>132</v>
      </c>
      <c r="D47" s="73"/>
      <c r="E47" s="65">
        <v>682.53859999999997</v>
      </c>
      <c r="F47" s="65">
        <v>964.73180000000002</v>
      </c>
      <c r="G47" s="109"/>
      <c r="H47" s="65">
        <v>1314.6055999999999</v>
      </c>
      <c r="I47" s="65">
        <v>2077.5627999999997</v>
      </c>
      <c r="J47" s="107"/>
      <c r="K47" s="102">
        <v>4.4254614196898023E-2</v>
      </c>
      <c r="L47" s="102">
        <v>4.7071059885997135E-2</v>
      </c>
      <c r="M47" s="102">
        <v>3.5735378772586923E-2</v>
      </c>
      <c r="N47" s="102">
        <v>3.9243734820216369E-2</v>
      </c>
      <c r="O47" s="102">
        <v>3.6790089115340541E-2</v>
      </c>
      <c r="P47" s="102">
        <v>3.5735378772586923E-2</v>
      </c>
      <c r="Q47" s="103">
        <v>1.1119806244464849</v>
      </c>
      <c r="R47" s="103">
        <v>1.1030185605596341</v>
      </c>
      <c r="S47" s="103">
        <v>1.0691871951595975</v>
      </c>
      <c r="T47" s="103">
        <v>1.0929544396408379</v>
      </c>
      <c r="U47" s="103">
        <v>1.0810843382647326</v>
      </c>
      <c r="V47" s="103">
        <v>1.0691871951595975</v>
      </c>
      <c r="W47" s="105"/>
    </row>
    <row r="48" spans="2:23" ht="11.25" customHeight="1">
      <c r="B48" s="105"/>
      <c r="C48" s="104" t="s">
        <v>133</v>
      </c>
      <c r="D48" s="73"/>
      <c r="E48" s="65">
        <v>692.68119999999999</v>
      </c>
      <c r="F48" s="65">
        <v>977.99739999999997</v>
      </c>
      <c r="G48" s="109"/>
      <c r="H48" s="65">
        <v>1335.7186000000002</v>
      </c>
      <c r="I48" s="65">
        <v>2113.3353999999999</v>
      </c>
      <c r="J48" s="107"/>
      <c r="K48" s="102">
        <v>6.8774340079122753E-2</v>
      </c>
      <c r="L48" s="102">
        <v>6.4364976727020906E-2</v>
      </c>
      <c r="M48" s="102">
        <v>4.4573397677350135E-2</v>
      </c>
      <c r="N48" s="102">
        <v>5.8622893215627192E-2</v>
      </c>
      <c r="O48" s="102">
        <v>5.329646666397192E-2</v>
      </c>
      <c r="P48" s="102">
        <v>4.4573397677350135E-2</v>
      </c>
      <c r="Q48" s="103">
        <v>1.1285047810018958</v>
      </c>
      <c r="R48" s="103">
        <v>1.1181856805995869</v>
      </c>
      <c r="S48" s="103">
        <v>1.0808097178489844</v>
      </c>
      <c r="T48" s="103">
        <v>1.1105076488194214</v>
      </c>
      <c r="U48" s="103">
        <v>1.0996990331365359</v>
      </c>
      <c r="V48" s="103">
        <v>1.0808097178489844</v>
      </c>
      <c r="W48" s="105"/>
    </row>
    <row r="49" spans="2:23" ht="11.25" customHeight="1">
      <c r="B49" s="105"/>
      <c r="C49" s="104" t="s">
        <v>136</v>
      </c>
      <c r="D49" s="73"/>
      <c r="E49" s="65">
        <v>697.35640000000001</v>
      </c>
      <c r="F49" s="65">
        <v>985.61419999999998</v>
      </c>
      <c r="G49" s="109"/>
      <c r="H49" s="65">
        <v>1344.3179</v>
      </c>
      <c r="I49" s="65">
        <v>2127.8811999999998</v>
      </c>
      <c r="J49" s="107"/>
      <c r="K49" s="102">
        <v>8.5135054387742715E-2</v>
      </c>
      <c r="L49" s="102">
        <v>7.6702122894775071E-2</v>
      </c>
      <c r="M49" s="102">
        <v>4.83005499862319E-2</v>
      </c>
      <c r="N49" s="102">
        <v>6.8113050828092492E-2</v>
      </c>
      <c r="O49" s="102">
        <v>6.0234021859578935E-2</v>
      </c>
      <c r="P49" s="102">
        <v>4.83005499862319E-2</v>
      </c>
      <c r="Q49" s="103">
        <v>1.1361215396957076</v>
      </c>
      <c r="R49" s="103">
        <v>1.1268942893259404</v>
      </c>
      <c r="S49" s="103">
        <v>1.0870608754707662</v>
      </c>
      <c r="T49" s="103">
        <v>1.1176570502161622</v>
      </c>
      <c r="U49" s="103">
        <v>1.1072681119473093</v>
      </c>
      <c r="V49" s="103">
        <v>1.0870608754707662</v>
      </c>
      <c r="W49" s="105"/>
    </row>
    <row r="50" spans="2:23" ht="11.25" customHeight="1">
      <c r="B50" s="105"/>
      <c r="C50" s="104" t="s">
        <v>150</v>
      </c>
      <c r="D50" s="73"/>
      <c r="E50" s="65">
        <v>725.44370000000004</v>
      </c>
      <c r="F50" s="65">
        <v>1014.521</v>
      </c>
      <c r="G50" s="109"/>
      <c r="H50" s="65">
        <v>1375.2417</v>
      </c>
      <c r="I50" s="65">
        <v>2161.3029999999999</v>
      </c>
      <c r="J50" s="107"/>
      <c r="K50" s="102">
        <v>0.10559891001280963</v>
      </c>
      <c r="L50" s="102">
        <v>8.8903800855692161E-2</v>
      </c>
      <c r="M50" s="102">
        <v>4.9704010655616582E-2</v>
      </c>
      <c r="N50" s="102">
        <v>7.9800676346785115E-2</v>
      </c>
      <c r="O50" s="102">
        <v>6.754883264761613E-2</v>
      </c>
      <c r="P50" s="102">
        <v>4.9704010655616582E-2</v>
      </c>
      <c r="Q50" s="103">
        <v>1.1818809053828876</v>
      </c>
      <c r="R50" s="103">
        <v>1.1599446530916888</v>
      </c>
      <c r="S50" s="103">
        <v>1.094778354016176</v>
      </c>
      <c r="T50" s="103">
        <v>1.1433668939142003</v>
      </c>
      <c r="U50" s="103">
        <v>1.1246595402769926</v>
      </c>
      <c r="V50" s="103">
        <v>1.094778354016176</v>
      </c>
      <c r="W50" s="105"/>
    </row>
    <row r="51" spans="2:23" ht="11.25" customHeight="1">
      <c r="B51" s="105"/>
      <c r="C51" s="104" t="s">
        <v>172</v>
      </c>
      <c r="D51" s="73"/>
      <c r="E51" s="65">
        <v>717.10379999999998</v>
      </c>
      <c r="F51" s="65">
        <v>1007.367</v>
      </c>
      <c r="G51" s="109"/>
      <c r="H51" s="65">
        <v>1364.9277999999999</v>
      </c>
      <c r="I51" s="65">
        <v>2149.4960000000001</v>
      </c>
      <c r="J51" s="107"/>
      <c r="K51" s="102">
        <v>6.5708114036554299E-2</v>
      </c>
      <c r="L51" s="102">
        <v>6.2105697212361033E-2</v>
      </c>
      <c r="M51" s="102">
        <v>4.2709769712343304E-2</v>
      </c>
      <c r="N51" s="102">
        <v>5.8549409689830245E-2</v>
      </c>
      <c r="O51" s="102">
        <v>5.3855266645980171E-2</v>
      </c>
      <c r="P51" s="102">
        <v>4.2709769712343304E-2</v>
      </c>
      <c r="Q51" s="103">
        <v>1.168293677920849</v>
      </c>
      <c r="R51" s="103">
        <v>1.1517651831268305</v>
      </c>
      <c r="S51" s="103">
        <v>1.0912900537136507</v>
      </c>
      <c r="T51" s="103">
        <v>1.1347919853674759</v>
      </c>
      <c r="U51" s="103">
        <v>1.1185156283904825</v>
      </c>
      <c r="V51" s="103">
        <v>1.0912900537136507</v>
      </c>
      <c r="W51" s="105"/>
    </row>
    <row r="52" spans="2:23" ht="11.25" customHeight="1">
      <c r="B52" s="105"/>
      <c r="C52" s="104" t="s">
        <v>215</v>
      </c>
      <c r="D52" s="73"/>
      <c r="E52" s="65">
        <v>692.89</v>
      </c>
      <c r="F52" s="65">
        <v>984.76</v>
      </c>
      <c r="G52" s="109"/>
      <c r="H52" s="65">
        <v>1333.34</v>
      </c>
      <c r="I52" s="65">
        <v>2113.35</v>
      </c>
      <c r="J52" s="107"/>
      <c r="K52" s="102">
        <v>2.985860159860021E-2</v>
      </c>
      <c r="L52" s="102">
        <v>3.6866699096389954E-2</v>
      </c>
      <c r="M52" s="102">
        <v>3.9166383173838026E-2</v>
      </c>
      <c r="N52" s="102">
        <v>3.9099454413168422E-2</v>
      </c>
      <c r="O52" s="102">
        <v>4.1870026917502301E-2</v>
      </c>
      <c r="P52" s="102">
        <v>3.9166383173838026E-2</v>
      </c>
      <c r="Q52" s="103">
        <v>1.1288449545164552</v>
      </c>
      <c r="R52" s="103">
        <v>1.1259176464346932</v>
      </c>
      <c r="S52" s="103">
        <v>1.0844137803296907</v>
      </c>
      <c r="T52" s="103">
        <v>1.1085300964416362</v>
      </c>
      <c r="U52" s="103">
        <v>1.0997066304189567</v>
      </c>
      <c r="V52" s="103">
        <v>1.0844137803296907</v>
      </c>
      <c r="W52" s="105"/>
    </row>
    <row r="53" spans="2:23" ht="11.25" customHeight="1">
      <c r="B53" s="105"/>
      <c r="C53" s="104" t="s">
        <v>216</v>
      </c>
      <c r="D53" s="73"/>
      <c r="E53" s="65">
        <v>677.51</v>
      </c>
      <c r="F53" s="65">
        <v>970.05</v>
      </c>
      <c r="G53" s="109"/>
      <c r="H53" s="65">
        <v>1318.91</v>
      </c>
      <c r="I53" s="65">
        <v>2100.21</v>
      </c>
      <c r="J53" s="107"/>
      <c r="K53" s="102">
        <v>6.1350312780861227E-3</v>
      </c>
      <c r="L53" s="102">
        <v>1.9327877233014101E-2</v>
      </c>
      <c r="M53" s="102">
        <v>3.693150361342612E-2</v>
      </c>
      <c r="N53" s="102">
        <v>2.687801086929964E-2</v>
      </c>
      <c r="O53" s="102">
        <v>3.4058225935378328E-2</v>
      </c>
      <c r="P53" s="102">
        <v>3.693150361342612E-2</v>
      </c>
      <c r="Q53" s="103">
        <v>1.1037881123041804</v>
      </c>
      <c r="R53" s="103">
        <v>1.1090990829481033</v>
      </c>
      <c r="S53" s="103">
        <v>1.0840742112736927</v>
      </c>
      <c r="T53" s="103">
        <v>1.0965330894579317</v>
      </c>
      <c r="U53" s="103">
        <v>1.092869076240186</v>
      </c>
      <c r="V53" s="103">
        <v>1.0840742112736927</v>
      </c>
      <c r="W53" s="105"/>
    </row>
    <row r="54" spans="2:23" ht="11.25" customHeight="1">
      <c r="B54" s="105"/>
      <c r="C54" s="104" t="s">
        <v>218</v>
      </c>
      <c r="D54" s="73"/>
      <c r="E54" s="65">
        <v>680.33</v>
      </c>
      <c r="F54" s="65">
        <v>973.83</v>
      </c>
      <c r="G54" s="109"/>
      <c r="H54" s="65">
        <v>1322.26</v>
      </c>
      <c r="I54" s="65">
        <v>2104.1799999999998</v>
      </c>
      <c r="J54" s="107"/>
      <c r="K54" s="102">
        <v>4.4395362330824639E-3</v>
      </c>
      <c r="L54" s="102">
        <v>1.7266889264853535E-2</v>
      </c>
      <c r="M54" s="102">
        <v>3.6360022379928747E-2</v>
      </c>
      <c r="N54" s="102">
        <v>2.5666245569442303E-2</v>
      </c>
      <c r="O54" s="102">
        <v>3.3004518419045281E-2</v>
      </c>
      <c r="P54" s="102">
        <v>3.6360022379928747E-2</v>
      </c>
      <c r="Q54" s="103">
        <v>1.1083824097709303</v>
      </c>
      <c r="R54" s="103">
        <v>1.1134209163933317</v>
      </c>
      <c r="S54" s="103">
        <v>1.0864280422300427</v>
      </c>
      <c r="T54" s="103">
        <v>1.0993182573994014</v>
      </c>
      <c r="U54" s="103">
        <v>1.0949349126244874</v>
      </c>
      <c r="V54" s="103">
        <v>1.0864280422300427</v>
      </c>
      <c r="W54" s="105"/>
    </row>
    <row r="55" spans="2:23" ht="11.25" customHeight="1">
      <c r="B55" s="105"/>
      <c r="C55" s="104" t="s">
        <v>247</v>
      </c>
      <c r="D55" s="73"/>
      <c r="E55" s="65">
        <v>683.81949999999995</v>
      </c>
      <c r="F55" s="65">
        <v>978.46910000000003</v>
      </c>
      <c r="G55" s="109"/>
      <c r="H55" s="65">
        <v>1328.5104999999999</v>
      </c>
      <c r="I55" s="65">
        <v>2113.8580999999999</v>
      </c>
      <c r="J55" s="107"/>
      <c r="K55" s="102">
        <v>1.2470573283249742E-3</v>
      </c>
      <c r="L55" s="102">
        <v>1.4087398749995428E-2</v>
      </c>
      <c r="M55" s="102">
        <v>3.6799999999999999E-2</v>
      </c>
      <c r="N55" s="102">
        <v>2.3591892322528007E-2</v>
      </c>
      <c r="O55" s="102">
        <v>3.2020462131118865E-2</v>
      </c>
      <c r="P55" s="102">
        <v>3.6799999999999999E-2</v>
      </c>
      <c r="Q55" s="103">
        <v>1.1038396478919732</v>
      </c>
      <c r="R55" s="103">
        <v>1.109272518716518</v>
      </c>
      <c r="S55" s="103">
        <v>1.0893999999999999</v>
      </c>
      <c r="T55" s="103">
        <v>1.0937106249792641</v>
      </c>
      <c r="U55" s="103">
        <v>1.0895615266802254</v>
      </c>
      <c r="V55" s="103">
        <v>1.0893999999999999</v>
      </c>
      <c r="W55" s="105"/>
    </row>
    <row r="56" spans="2:23" ht="11.25" customHeight="1">
      <c r="B56" s="105"/>
      <c r="C56" s="104" t="s">
        <v>248</v>
      </c>
      <c r="D56" s="73"/>
      <c r="E56" s="65">
        <v>691.15980000000002</v>
      </c>
      <c r="F56" s="65">
        <v>986.65459999999996</v>
      </c>
      <c r="G56" s="109"/>
      <c r="H56" s="65">
        <v>1339.8382000000001</v>
      </c>
      <c r="I56" s="65">
        <v>2130.2175999999999</v>
      </c>
      <c r="J56" s="107"/>
      <c r="K56" s="102">
        <v>-1.1753694450270968E-2</v>
      </c>
      <c r="L56" s="102">
        <v>5.5539871892213988E-3</v>
      </c>
      <c r="M56" s="102">
        <v>3.6991026278097798E-2</v>
      </c>
      <c r="N56" s="102">
        <v>1.7543427960351465E-2</v>
      </c>
      <c r="O56" s="102">
        <v>2.9583534919374488E-2</v>
      </c>
      <c r="P56" s="102">
        <v>3.6991026278097798E-2</v>
      </c>
      <c r="Q56" s="103">
        <v>1.1027846453197137</v>
      </c>
      <c r="R56" s="103">
        <v>1.1079759748941551</v>
      </c>
      <c r="S56" s="103">
        <v>1.095156510464901</v>
      </c>
      <c r="T56" s="103">
        <v>1.0918952195129266</v>
      </c>
      <c r="U56" s="103">
        <v>1.0890277703365643</v>
      </c>
      <c r="V56" s="103">
        <v>1.095156510464901</v>
      </c>
      <c r="W56" s="105"/>
    </row>
    <row r="57" spans="2:23" ht="11.25" customHeight="1">
      <c r="B57" s="105"/>
      <c r="C57" s="104" t="s">
        <v>249</v>
      </c>
      <c r="D57" s="73"/>
      <c r="E57" s="65">
        <v>699.72339999999997</v>
      </c>
      <c r="F57" s="65">
        <v>996.18299999999999</v>
      </c>
      <c r="G57" s="109"/>
      <c r="H57" s="65">
        <v>1354.1838</v>
      </c>
      <c r="I57" s="65">
        <v>2148.7529999999997</v>
      </c>
      <c r="J57" s="107"/>
      <c r="K57" s="102">
        <v>1.1359600823340754E-2</v>
      </c>
      <c r="L57" s="102">
        <v>2.1805487872237794E-2</v>
      </c>
      <c r="M57" s="102">
        <v>4.0245377318626228E-2</v>
      </c>
      <c r="N57" s="102">
        <v>3.0376457891323261E-2</v>
      </c>
      <c r="O57" s="102">
        <v>3.6683066539690001E-2</v>
      </c>
      <c r="P57" s="102">
        <v>4.0245377318626228E-2</v>
      </c>
      <c r="Q57" s="103">
        <v>1.0917717613323508</v>
      </c>
      <c r="R57" s="103">
        <v>1.0969045007325668</v>
      </c>
      <c r="S57" s="103">
        <v>1.10191702167068</v>
      </c>
      <c r="T57" s="103">
        <v>1.0835990417931594</v>
      </c>
      <c r="U57" s="103">
        <v>1.0809282221400349</v>
      </c>
      <c r="V57" s="103">
        <v>1.10191702167068</v>
      </c>
      <c r="W57" s="105"/>
    </row>
    <row r="58" spans="2:23" ht="5.0999999999999996" customHeight="1">
      <c r="B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</row>
    <row r="59" spans="2:23" ht="11.25" customHeight="1">
      <c r="B59" s="105"/>
      <c r="C59" s="75" t="s">
        <v>135</v>
      </c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</row>
    <row r="60" spans="2:23" ht="11.25" customHeight="1">
      <c r="B60" s="105"/>
      <c r="C60" s="172" t="s">
        <v>134</v>
      </c>
      <c r="D60" s="105"/>
      <c r="E60" s="105"/>
      <c r="F60" s="105"/>
      <c r="G60" s="105"/>
      <c r="H60" s="105"/>
      <c r="I60" s="105"/>
      <c r="J60" s="105"/>
      <c r="K60" s="173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</row>
    <row r="61" spans="2:23">
      <c r="K61" s="123"/>
    </row>
    <row r="62" spans="2:23">
      <c r="E62" s="123"/>
      <c r="F62" s="123"/>
      <c r="G62" s="123"/>
      <c r="H62" s="123"/>
      <c r="I62" s="123"/>
      <c r="J62" s="123"/>
    </row>
    <row r="65" spans="11:18">
      <c r="L65" s="179"/>
      <c r="M65" s="176"/>
      <c r="N65" s="177"/>
    </row>
    <row r="66" spans="11:18">
      <c r="K66" s="170"/>
      <c r="L66" s="179"/>
      <c r="M66" s="178"/>
      <c r="N66" s="177"/>
      <c r="O66" s="170"/>
      <c r="P66" s="170"/>
      <c r="Q66" s="171"/>
      <c r="R66" s="171"/>
    </row>
    <row r="67" spans="11:18">
      <c r="K67" s="170"/>
      <c r="L67" s="179"/>
      <c r="M67" s="178"/>
      <c r="N67" s="177"/>
      <c r="O67" s="170"/>
      <c r="P67" s="170"/>
      <c r="Q67" s="171"/>
      <c r="R67" s="171"/>
    </row>
    <row r="68" spans="11:18">
      <c r="K68" s="170"/>
      <c r="L68" s="179"/>
      <c r="M68" s="178"/>
      <c r="N68" s="177"/>
      <c r="O68" s="170"/>
      <c r="P68" s="170"/>
      <c r="Q68" s="123"/>
      <c r="R68" s="123"/>
    </row>
    <row r="69" spans="11:18">
      <c r="K69" s="170"/>
      <c r="L69" s="179"/>
      <c r="M69" s="178"/>
      <c r="N69" s="177"/>
      <c r="O69" s="170"/>
      <c r="P69" s="170"/>
      <c r="Q69" s="123"/>
      <c r="R69" s="123"/>
    </row>
    <row r="70" spans="11:18">
      <c r="L70" s="179"/>
      <c r="M70" s="176"/>
      <c r="N70" s="177"/>
    </row>
    <row r="71" spans="11:18">
      <c r="L71" s="180"/>
      <c r="M71" s="176"/>
      <c r="N71" s="177"/>
    </row>
    <row r="72" spans="11:18">
      <c r="L72" s="180"/>
      <c r="M72" s="176"/>
      <c r="N72" s="177"/>
    </row>
    <row r="73" spans="11:18">
      <c r="L73" s="180"/>
      <c r="M73" s="176"/>
      <c r="N73" s="177"/>
    </row>
    <row r="74" spans="11:18">
      <c r="L74" s="180"/>
      <c r="M74" s="176"/>
      <c r="N74" s="177"/>
    </row>
  </sheetData>
  <mergeCells count="12">
    <mergeCell ref="C2:I2"/>
    <mergeCell ref="C4:C5"/>
    <mergeCell ref="E4:F4"/>
    <mergeCell ref="H4:I4"/>
    <mergeCell ref="K16:M16"/>
    <mergeCell ref="Q16:S16"/>
    <mergeCell ref="T16:V16"/>
    <mergeCell ref="K17:M17"/>
    <mergeCell ref="N17:P17"/>
    <mergeCell ref="Q17:S17"/>
    <mergeCell ref="T17:V17"/>
    <mergeCell ref="N16:P16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2:AB30"/>
  <sheetViews>
    <sheetView workbookViewId="0"/>
  </sheetViews>
  <sheetFormatPr baseColWidth="10" defaultRowHeight="15"/>
  <cols>
    <col min="1" max="1" width="5.7109375" style="46" customWidth="1"/>
    <col min="2" max="2" width="0.85546875" style="46" customWidth="1"/>
    <col min="3" max="3" width="11.42578125" style="46" customWidth="1"/>
    <col min="4" max="4" width="1.7109375" style="46" customWidth="1"/>
    <col min="5" max="5" width="13.5703125" style="46" customWidth="1"/>
    <col min="6" max="6" width="0.85546875" style="46" customWidth="1"/>
    <col min="7" max="16384" width="11.42578125" style="46"/>
  </cols>
  <sheetData>
    <row r="2" spans="2:28" ht="45.75" customHeight="1">
      <c r="B2" s="63"/>
      <c r="C2" s="235" t="s">
        <v>82</v>
      </c>
      <c r="D2" s="236"/>
      <c r="E2" s="236"/>
      <c r="F2" s="63"/>
    </row>
    <row r="3" spans="2:28" ht="4.5" customHeight="1">
      <c r="B3" s="63"/>
      <c r="C3" s="64"/>
      <c r="D3" s="64"/>
      <c r="E3" s="64"/>
      <c r="F3" s="63"/>
    </row>
    <row r="4" spans="2:28" ht="25.5" customHeight="1">
      <c r="B4" s="63"/>
      <c r="C4" s="221" t="s">
        <v>220</v>
      </c>
      <c r="D4" s="51"/>
      <c r="E4" s="221" t="s">
        <v>83</v>
      </c>
      <c r="F4" s="63"/>
    </row>
    <row r="5" spans="2:28">
      <c r="B5" s="63"/>
      <c r="C5" s="223"/>
      <c r="D5" s="51"/>
      <c r="E5" s="223"/>
      <c r="F5" s="63"/>
    </row>
    <row r="6" spans="2:28">
      <c r="B6" s="63"/>
      <c r="C6" s="69" t="s">
        <v>151</v>
      </c>
      <c r="D6" s="55"/>
      <c r="E6" s="158">
        <v>1</v>
      </c>
      <c r="F6" s="63"/>
      <c r="H6" s="175"/>
      <c r="I6" s="174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</row>
    <row r="7" spans="2:28">
      <c r="B7" s="63"/>
      <c r="C7" s="69" t="s">
        <v>152</v>
      </c>
      <c r="D7" s="55"/>
      <c r="E7" s="158">
        <v>1.0199</v>
      </c>
      <c r="F7" s="63"/>
      <c r="H7" s="175"/>
      <c r="I7" s="174"/>
    </row>
    <row r="8" spans="2:28">
      <c r="B8" s="63"/>
      <c r="C8" s="69" t="s">
        <v>153</v>
      </c>
      <c r="D8" s="55"/>
      <c r="E8" s="158">
        <v>1.0350999999999999</v>
      </c>
      <c r="F8" s="63"/>
      <c r="H8" s="175"/>
      <c r="I8" s="174"/>
    </row>
    <row r="9" spans="2:28">
      <c r="B9" s="63"/>
      <c r="C9" s="69" t="s">
        <v>154</v>
      </c>
      <c r="D9" s="55"/>
      <c r="E9" s="158">
        <v>0.94969999999999999</v>
      </c>
      <c r="F9" s="63"/>
      <c r="H9" s="175"/>
      <c r="I9" s="174"/>
    </row>
    <row r="10" spans="2:28">
      <c r="B10" s="63"/>
      <c r="C10" s="69" t="s">
        <v>155</v>
      </c>
      <c r="D10" s="55"/>
      <c r="E10" s="158">
        <v>0.98729999999999996</v>
      </c>
      <c r="F10" s="63"/>
      <c r="H10" s="175"/>
      <c r="I10" s="174"/>
    </row>
    <row r="11" spans="2:28">
      <c r="B11" s="63"/>
      <c r="C11" s="69" t="s">
        <v>156</v>
      </c>
      <c r="D11" s="55"/>
      <c r="E11" s="158">
        <v>0.95540000000000003</v>
      </c>
      <c r="F11" s="63"/>
      <c r="H11" s="175"/>
      <c r="I11" s="174"/>
    </row>
    <row r="12" spans="2:28">
      <c r="B12" s="63"/>
      <c r="C12" s="69" t="s">
        <v>157</v>
      </c>
      <c r="D12" s="55"/>
      <c r="E12" s="158">
        <v>0.99780000000000002</v>
      </c>
      <c r="F12" s="63"/>
      <c r="H12" s="175"/>
      <c r="I12" s="174"/>
    </row>
    <row r="13" spans="2:28">
      <c r="B13" s="63"/>
      <c r="C13" s="69" t="s">
        <v>158</v>
      </c>
      <c r="D13" s="55"/>
      <c r="E13" s="158">
        <v>0.98929999999999996</v>
      </c>
      <c r="F13" s="63"/>
      <c r="H13" s="175"/>
      <c r="I13" s="174"/>
    </row>
    <row r="14" spans="2:28">
      <c r="B14" s="63"/>
      <c r="C14" s="69" t="s">
        <v>159</v>
      </c>
      <c r="D14" s="55"/>
      <c r="E14" s="158">
        <v>1.0365</v>
      </c>
      <c r="F14" s="63"/>
      <c r="H14" s="175"/>
      <c r="I14" s="174"/>
    </row>
    <row r="15" spans="2:28">
      <c r="B15" s="63"/>
      <c r="C15" s="69" t="s">
        <v>160</v>
      </c>
      <c r="D15" s="55"/>
      <c r="E15" s="158">
        <v>0.98029999999999995</v>
      </c>
      <c r="F15" s="63"/>
      <c r="H15" s="175"/>
      <c r="I15" s="174"/>
    </row>
    <row r="16" spans="2:28">
      <c r="B16" s="63"/>
      <c r="C16" s="69" t="s">
        <v>161</v>
      </c>
      <c r="D16" s="55"/>
      <c r="E16" s="158">
        <v>1.0054000000000001</v>
      </c>
      <c r="F16" s="63"/>
      <c r="H16" s="175"/>
      <c r="I16" s="174"/>
    </row>
    <row r="17" spans="2:9">
      <c r="B17" s="63"/>
      <c r="C17" s="69" t="s">
        <v>162</v>
      </c>
      <c r="D17" s="55"/>
      <c r="E17" s="158">
        <v>0.97940000000000005</v>
      </c>
      <c r="F17" s="63"/>
      <c r="H17" s="175"/>
      <c r="I17" s="174"/>
    </row>
    <row r="18" spans="2:9">
      <c r="B18" s="63"/>
      <c r="C18" s="69" t="s">
        <v>163</v>
      </c>
      <c r="D18" s="55"/>
      <c r="E18" s="158">
        <v>1.0106999999999999</v>
      </c>
      <c r="F18" s="63"/>
      <c r="H18" s="175"/>
      <c r="I18" s="174"/>
    </row>
    <row r="19" spans="2:9">
      <c r="B19" s="63"/>
      <c r="C19" s="69" t="s">
        <v>164</v>
      </c>
      <c r="D19" s="55"/>
      <c r="E19" s="158">
        <v>0.97699999999999998</v>
      </c>
      <c r="F19" s="63"/>
      <c r="H19" s="175"/>
      <c r="I19" s="174"/>
    </row>
    <row r="20" spans="2:9">
      <c r="B20" s="63"/>
      <c r="C20" s="69" t="s">
        <v>165</v>
      </c>
      <c r="D20" s="55"/>
      <c r="E20" s="158">
        <v>1.0681</v>
      </c>
      <c r="F20" s="63"/>
      <c r="H20" s="175"/>
      <c r="I20" s="174"/>
    </row>
    <row r="21" spans="2:9">
      <c r="B21" s="63"/>
      <c r="C21" s="69" t="s">
        <v>166</v>
      </c>
      <c r="D21" s="55"/>
      <c r="E21" s="158">
        <v>1.0962000000000001</v>
      </c>
      <c r="F21" s="63"/>
      <c r="H21" s="175"/>
      <c r="I21" s="174"/>
    </row>
    <row r="22" spans="2:9">
      <c r="B22" s="63"/>
      <c r="C22" s="69" t="s">
        <v>167</v>
      </c>
      <c r="D22" s="55"/>
      <c r="E22" s="158">
        <v>1.1119000000000001</v>
      </c>
      <c r="F22" s="63"/>
      <c r="H22" s="175"/>
      <c r="I22" s="174"/>
    </row>
    <row r="23" spans="2:9">
      <c r="B23" s="63"/>
      <c r="C23" s="69" t="s">
        <v>168</v>
      </c>
      <c r="D23" s="55"/>
      <c r="E23" s="158">
        <v>1.1668000000000001</v>
      </c>
      <c r="F23" s="63"/>
      <c r="H23" s="175"/>
      <c r="I23" s="174"/>
    </row>
    <row r="24" spans="2:9">
      <c r="B24" s="63"/>
      <c r="C24" s="69" t="s">
        <v>169</v>
      </c>
      <c r="D24" s="55"/>
      <c r="E24" s="158">
        <v>1.1748000000000001</v>
      </c>
      <c r="F24" s="63"/>
      <c r="H24" s="175"/>
      <c r="I24" s="174"/>
    </row>
    <row r="25" spans="2:9">
      <c r="B25" s="63"/>
      <c r="C25" s="69" t="s">
        <v>170</v>
      </c>
      <c r="D25" s="55"/>
      <c r="E25" s="158">
        <v>1.1705000000000001</v>
      </c>
      <c r="F25" s="63"/>
      <c r="G25" s="124"/>
      <c r="H25" s="175"/>
      <c r="I25" s="174"/>
    </row>
    <row r="26" spans="2:9">
      <c r="B26" s="63"/>
      <c r="C26" s="69" t="s">
        <v>171</v>
      </c>
      <c r="D26" s="55"/>
      <c r="E26" s="158">
        <v>1.1384000000000001</v>
      </c>
      <c r="F26" s="63"/>
      <c r="G26" s="124"/>
      <c r="H26" s="175"/>
      <c r="I26" s="174"/>
    </row>
    <row r="27" spans="2:9">
      <c r="B27" s="63"/>
      <c r="C27" s="69" t="s">
        <v>214</v>
      </c>
      <c r="D27" s="55"/>
      <c r="E27" s="158">
        <v>1.133</v>
      </c>
      <c r="F27" s="63"/>
      <c r="H27" s="175"/>
      <c r="I27" s="174"/>
    </row>
    <row r="28" spans="2:9">
      <c r="B28" s="63"/>
      <c r="C28" s="69" t="s">
        <v>250</v>
      </c>
      <c r="D28" s="55"/>
      <c r="E28" s="182">
        <v>1.1491</v>
      </c>
      <c r="F28" s="63"/>
      <c r="H28" s="175"/>
      <c r="I28" s="174"/>
    </row>
    <row r="29" spans="2:9" ht="4.5" customHeight="1">
      <c r="B29" s="63"/>
      <c r="C29" s="63"/>
      <c r="D29" s="63"/>
      <c r="E29" s="63"/>
      <c r="F29" s="63"/>
    </row>
    <row r="30" spans="2:9" ht="35.25" customHeight="1">
      <c r="B30" s="63"/>
      <c r="C30" s="220" t="s">
        <v>244</v>
      </c>
      <c r="D30" s="220"/>
      <c r="E30" s="220"/>
      <c r="F30" s="63"/>
    </row>
  </sheetData>
  <mergeCells count="4">
    <mergeCell ref="C2:E2"/>
    <mergeCell ref="C4:C5"/>
    <mergeCell ref="C30:E30"/>
    <mergeCell ref="E4:E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X79"/>
  <sheetViews>
    <sheetView zoomScale="85" zoomScaleNormal="85" workbookViewId="0"/>
  </sheetViews>
  <sheetFormatPr baseColWidth="10" defaultRowHeight="15"/>
  <cols>
    <col min="1" max="1" width="1.7109375" style="134" customWidth="1"/>
    <col min="2" max="2" width="20.42578125" style="134" customWidth="1"/>
    <col min="3" max="3" width="0.85546875" style="134" customWidth="1"/>
    <col min="4" max="24" width="8.42578125" style="134" bestFit="1" customWidth="1"/>
    <col min="25" max="26" width="8.42578125" style="134" customWidth="1"/>
    <col min="27" max="27" width="1.7109375" style="134" customWidth="1"/>
    <col min="28" max="48" width="11.7109375" style="134" bestFit="1" customWidth="1"/>
    <col min="49" max="16384" width="11.42578125" style="134"/>
  </cols>
  <sheetData>
    <row r="1" spans="1:49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</row>
    <row r="2" spans="1:49" ht="17.25" customHeight="1">
      <c r="A2" s="140"/>
      <c r="B2" s="238" t="s">
        <v>251</v>
      </c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140"/>
    </row>
    <row r="3" spans="1:49" ht="5.0999999999999996" customHeight="1">
      <c r="A3" s="140"/>
      <c r="B3" s="156"/>
      <c r="C3" s="156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6"/>
    </row>
    <row r="4" spans="1:49">
      <c r="A4" s="140"/>
      <c r="B4" s="154"/>
      <c r="C4" s="152"/>
      <c r="D4" s="242" t="s">
        <v>84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155"/>
    </row>
    <row r="5" spans="1:49" ht="5.0999999999999996" customHeight="1">
      <c r="A5" s="140"/>
      <c r="B5" s="153"/>
      <c r="C5" s="15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2"/>
    </row>
    <row r="6" spans="1:49">
      <c r="B6" s="129" t="s">
        <v>206</v>
      </c>
      <c r="C6" s="150"/>
      <c r="D6" s="127" t="s">
        <v>151</v>
      </c>
      <c r="E6" s="128" t="s">
        <v>152</v>
      </c>
      <c r="F6" s="128" t="s">
        <v>153</v>
      </c>
      <c r="G6" s="128" t="s">
        <v>154</v>
      </c>
      <c r="H6" s="128" t="s">
        <v>155</v>
      </c>
      <c r="I6" s="128" t="s">
        <v>156</v>
      </c>
      <c r="J6" s="128" t="s">
        <v>157</v>
      </c>
      <c r="K6" s="128" t="s">
        <v>158</v>
      </c>
      <c r="L6" s="128" t="s">
        <v>159</v>
      </c>
      <c r="M6" s="128" t="s">
        <v>160</v>
      </c>
      <c r="N6" s="128" t="s">
        <v>161</v>
      </c>
      <c r="O6" s="128" t="s">
        <v>162</v>
      </c>
      <c r="P6" s="128" t="s">
        <v>163</v>
      </c>
      <c r="Q6" s="128" t="s">
        <v>164</v>
      </c>
      <c r="R6" s="128" t="s">
        <v>165</v>
      </c>
      <c r="S6" s="128" t="s">
        <v>166</v>
      </c>
      <c r="T6" s="128" t="s">
        <v>167</v>
      </c>
      <c r="U6" s="128" t="s">
        <v>168</v>
      </c>
      <c r="V6" s="128" t="s">
        <v>169</v>
      </c>
      <c r="W6" s="128" t="s">
        <v>170</v>
      </c>
      <c r="X6" s="160" t="s">
        <v>171</v>
      </c>
      <c r="Y6" s="186" t="s">
        <v>214</v>
      </c>
      <c r="Z6" s="186" t="s">
        <v>250</v>
      </c>
      <c r="AA6" s="155"/>
    </row>
    <row r="7" spans="1:49" ht="5.0999999999999996" customHeight="1">
      <c r="A7" s="151"/>
      <c r="B7" s="139"/>
      <c r="C7" s="146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6"/>
      <c r="AA7" s="142"/>
    </row>
    <row r="8" spans="1:49">
      <c r="A8" s="140"/>
      <c r="B8" s="143" t="s">
        <v>179</v>
      </c>
      <c r="C8" s="150"/>
      <c r="D8" s="158">
        <v>1</v>
      </c>
      <c r="E8" s="158">
        <v>1.0199</v>
      </c>
      <c r="F8" s="158">
        <v>1.0350999999999999</v>
      </c>
      <c r="G8" s="158">
        <v>0.94969999999999999</v>
      </c>
      <c r="H8" s="158">
        <v>0.98729999999999996</v>
      </c>
      <c r="I8" s="158">
        <v>0.95540000000000003</v>
      </c>
      <c r="J8" s="158">
        <v>0.99780000000000002</v>
      </c>
      <c r="K8" s="158">
        <v>0.98929999999999996</v>
      </c>
      <c r="L8" s="158">
        <v>1.0365</v>
      </c>
      <c r="M8" s="158">
        <v>0.98029999999999995</v>
      </c>
      <c r="N8" s="158">
        <v>1.0054000000000001</v>
      </c>
      <c r="O8" s="158">
        <v>0.97940000000000005</v>
      </c>
      <c r="P8" s="158">
        <v>1.0106999999999999</v>
      </c>
      <c r="Q8" s="158">
        <v>0.97699999999999998</v>
      </c>
      <c r="R8" s="158">
        <v>1.0681</v>
      </c>
      <c r="S8" s="158">
        <v>1.0962000000000001</v>
      </c>
      <c r="T8" s="158">
        <v>1.1119000000000001</v>
      </c>
      <c r="U8" s="158">
        <v>1.1668000000000001</v>
      </c>
      <c r="V8" s="158">
        <v>1.1748000000000001</v>
      </c>
      <c r="W8" s="158">
        <v>1.1705000000000001</v>
      </c>
      <c r="X8" s="158">
        <v>1.1384000000000001</v>
      </c>
      <c r="Y8" s="158">
        <v>1.133</v>
      </c>
      <c r="Z8" s="158">
        <v>1.1491</v>
      </c>
      <c r="AA8" s="142"/>
      <c r="AB8" s="193"/>
      <c r="AC8" s="163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7"/>
    </row>
    <row r="9" spans="1:49">
      <c r="A9" s="140"/>
      <c r="B9" s="143" t="s">
        <v>0</v>
      </c>
      <c r="C9" s="150"/>
      <c r="D9" s="159">
        <v>1</v>
      </c>
      <c r="E9" s="159">
        <v>1.0123</v>
      </c>
      <c r="F9" s="159">
        <v>1.0347</v>
      </c>
      <c r="G9" s="159">
        <v>0.94789999999999996</v>
      </c>
      <c r="H9" s="159">
        <v>0.98819999999999997</v>
      </c>
      <c r="I9" s="159">
        <v>0.95309999999999995</v>
      </c>
      <c r="J9" s="159">
        <v>1.0051000000000001</v>
      </c>
      <c r="K9" s="159">
        <v>0.99229999999999996</v>
      </c>
      <c r="L9" s="159">
        <v>1.0519000000000001</v>
      </c>
      <c r="M9" s="159">
        <v>0.98750000000000004</v>
      </c>
      <c r="N9" s="159">
        <v>1.0266999999999999</v>
      </c>
      <c r="O9" s="159">
        <v>0.99909999999999999</v>
      </c>
      <c r="P9" s="159">
        <v>1.0389999999999999</v>
      </c>
      <c r="Q9" s="159">
        <v>0.99860000000000004</v>
      </c>
      <c r="R9" s="159">
        <v>1.1072</v>
      </c>
      <c r="S9" s="159">
        <v>1.153</v>
      </c>
      <c r="T9" s="159">
        <v>1.1765000000000001</v>
      </c>
      <c r="U9" s="159">
        <v>1.2437</v>
      </c>
      <c r="V9" s="159">
        <v>1.2454000000000001</v>
      </c>
      <c r="W9" s="159">
        <v>1.2542</v>
      </c>
      <c r="X9" s="159">
        <v>1.2085999999999999</v>
      </c>
      <c r="Y9" s="159">
        <v>1.2038</v>
      </c>
      <c r="Z9" s="159">
        <v>1.2242</v>
      </c>
      <c r="AA9" s="142"/>
      <c r="AB9" s="162"/>
      <c r="AC9" s="163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65"/>
      <c r="AQ9" s="165"/>
      <c r="AR9" s="165"/>
      <c r="AS9" s="165"/>
      <c r="AT9" s="165"/>
      <c r="AU9" s="165"/>
      <c r="AV9" s="165"/>
      <c r="AW9" s="168"/>
    </row>
    <row r="10" spans="1:49">
      <c r="A10" s="140"/>
      <c r="B10" s="143" t="s">
        <v>205</v>
      </c>
      <c r="C10" s="150"/>
      <c r="D10" s="159">
        <v>1</v>
      </c>
      <c r="E10" s="159">
        <v>1.0367</v>
      </c>
      <c r="F10" s="159">
        <v>1.0388999999999999</v>
      </c>
      <c r="G10" s="159">
        <v>0.9577</v>
      </c>
      <c r="H10" s="159">
        <v>0.99129999999999996</v>
      </c>
      <c r="I10" s="159">
        <v>0.96699999999999997</v>
      </c>
      <c r="J10" s="159">
        <v>0.99160000000000004</v>
      </c>
      <c r="K10" s="159">
        <v>0.99329999999999996</v>
      </c>
      <c r="L10" s="159">
        <v>1.0166999999999999</v>
      </c>
      <c r="M10" s="159">
        <v>0.97850000000000004</v>
      </c>
      <c r="N10" s="159">
        <v>0.97570000000000001</v>
      </c>
      <c r="O10" s="159">
        <v>0.95389999999999997</v>
      </c>
      <c r="P10" s="159">
        <v>0.96899999999999997</v>
      </c>
      <c r="Q10" s="159">
        <v>0.95009999999999994</v>
      </c>
      <c r="R10" s="159">
        <v>1.0068999999999999</v>
      </c>
      <c r="S10" s="159">
        <v>0.999</v>
      </c>
      <c r="T10" s="159">
        <v>0.99929999999999997</v>
      </c>
      <c r="U10" s="159">
        <v>1.03</v>
      </c>
      <c r="V10" s="159">
        <v>1.0528</v>
      </c>
      <c r="W10" s="159">
        <v>1.0209999999999999</v>
      </c>
      <c r="X10" s="159">
        <v>1.0184</v>
      </c>
      <c r="Y10" s="159">
        <v>1.0126999999999999</v>
      </c>
      <c r="Z10" s="159">
        <v>1.0208999999999999</v>
      </c>
      <c r="AA10" s="142"/>
      <c r="AB10" s="162"/>
      <c r="AC10" s="163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38"/>
    </row>
    <row r="11" spans="1:49" ht="5.0999999999999996" customHeight="1">
      <c r="A11" s="151"/>
      <c r="B11" s="145"/>
      <c r="C11" s="146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2"/>
    </row>
    <row r="12" spans="1:49">
      <c r="A12" s="140"/>
      <c r="B12" s="129" t="s">
        <v>178</v>
      </c>
      <c r="C12" s="147"/>
      <c r="D12" s="240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188"/>
      <c r="AA12" s="155"/>
    </row>
    <row r="13" spans="1:49" ht="5.0999999999999996" customHeight="1">
      <c r="A13" s="151"/>
      <c r="B13" s="145"/>
      <c r="C13" s="146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2"/>
    </row>
    <row r="14" spans="1:49">
      <c r="A14" s="140"/>
      <c r="B14" s="144" t="s">
        <v>180</v>
      </c>
      <c r="C14" s="148"/>
      <c r="D14" s="159">
        <v>1</v>
      </c>
      <c r="E14" s="159">
        <v>0.997</v>
      </c>
      <c r="F14" s="159">
        <v>0.98509999999999998</v>
      </c>
      <c r="G14" s="159">
        <v>0.89190000000000003</v>
      </c>
      <c r="H14" s="159">
        <v>0.97950000000000004</v>
      </c>
      <c r="I14" s="159">
        <v>0.92679999999999996</v>
      </c>
      <c r="J14" s="159">
        <v>0.95960000000000001</v>
      </c>
      <c r="K14" s="159">
        <v>0.99209999999999998</v>
      </c>
      <c r="L14" s="159">
        <v>1.0759000000000001</v>
      </c>
      <c r="M14" s="159">
        <v>1.0173000000000001</v>
      </c>
      <c r="N14" s="159">
        <v>1.0528999999999999</v>
      </c>
      <c r="O14" s="159">
        <v>0.99080000000000001</v>
      </c>
      <c r="P14" s="159">
        <v>1.0359</v>
      </c>
      <c r="Q14" s="159">
        <v>1.0342</v>
      </c>
      <c r="R14" s="159">
        <v>1.1314</v>
      </c>
      <c r="S14" s="159">
        <v>1.1334</v>
      </c>
      <c r="T14" s="159">
        <v>1.2654000000000001</v>
      </c>
      <c r="U14" s="159">
        <v>1.2390000000000001</v>
      </c>
      <c r="V14" s="159">
        <v>1.2587999999999999</v>
      </c>
      <c r="W14" s="159">
        <v>1.2491000000000001</v>
      </c>
      <c r="X14" s="159">
        <v>1.2181</v>
      </c>
      <c r="Y14" s="159">
        <v>1.1752</v>
      </c>
      <c r="Z14" s="159">
        <v>1.1981999999999999</v>
      </c>
      <c r="AA14" s="142"/>
    </row>
    <row r="15" spans="1:49">
      <c r="A15" s="140"/>
      <c r="B15" s="144" t="s">
        <v>213</v>
      </c>
      <c r="C15" s="144"/>
      <c r="D15" s="159">
        <v>1</v>
      </c>
      <c r="E15" s="159">
        <v>0.97360000000000002</v>
      </c>
      <c r="F15" s="159">
        <v>1.0677000000000001</v>
      </c>
      <c r="G15" s="159">
        <v>0.91110000000000002</v>
      </c>
      <c r="H15" s="159">
        <v>0.97199999999999998</v>
      </c>
      <c r="I15" s="159">
        <v>0.90400000000000003</v>
      </c>
      <c r="J15" s="159">
        <v>0.97789999999999999</v>
      </c>
      <c r="K15" s="159">
        <v>1.0238</v>
      </c>
      <c r="L15" s="159">
        <v>1.07</v>
      </c>
      <c r="M15" s="159">
        <v>0.94499999999999995</v>
      </c>
      <c r="N15" s="159">
        <v>1.02</v>
      </c>
      <c r="O15" s="159">
        <v>1.0035000000000001</v>
      </c>
      <c r="P15" s="159">
        <v>1.105</v>
      </c>
      <c r="Q15" s="159">
        <v>1.0316000000000001</v>
      </c>
      <c r="R15" s="159">
        <v>1.2723</v>
      </c>
      <c r="S15" s="159">
        <v>1.4581999999999999</v>
      </c>
      <c r="T15" s="159">
        <v>1.4582999999999999</v>
      </c>
      <c r="U15" s="159">
        <v>1.5361</v>
      </c>
      <c r="V15" s="159">
        <v>1.7899</v>
      </c>
      <c r="W15" s="159">
        <v>1.7949999999999999</v>
      </c>
      <c r="X15" s="159">
        <v>1.5783</v>
      </c>
      <c r="Y15" s="159">
        <v>1.728</v>
      </c>
      <c r="Z15" s="159">
        <v>1.7406999999999999</v>
      </c>
      <c r="AA15" s="142"/>
    </row>
    <row r="16" spans="1:49">
      <c r="A16" s="140"/>
      <c r="B16" s="144" t="s">
        <v>212</v>
      </c>
      <c r="C16" s="144"/>
      <c r="D16" s="159">
        <v>1</v>
      </c>
      <c r="E16" s="159">
        <v>1.0014000000000001</v>
      </c>
      <c r="F16" s="159">
        <v>0.93279999999999996</v>
      </c>
      <c r="G16" s="159">
        <v>0.77480000000000004</v>
      </c>
      <c r="H16" s="159">
        <v>0.88119999999999998</v>
      </c>
      <c r="I16" s="159">
        <v>0.84699999999999998</v>
      </c>
      <c r="J16" s="159">
        <v>0.8992</v>
      </c>
      <c r="K16" s="159">
        <v>0.71589999999999998</v>
      </c>
      <c r="L16" s="159">
        <v>0.89649999999999996</v>
      </c>
      <c r="M16" s="159">
        <v>0.9022</v>
      </c>
      <c r="N16" s="159">
        <v>0.83309999999999995</v>
      </c>
      <c r="O16" s="159">
        <v>0.76929999999999998</v>
      </c>
      <c r="P16" s="159">
        <v>0.91320000000000001</v>
      </c>
      <c r="Q16" s="159">
        <v>0.83140000000000003</v>
      </c>
      <c r="R16" s="159">
        <v>0.93430000000000002</v>
      </c>
      <c r="S16" s="159">
        <v>0.97150000000000003</v>
      </c>
      <c r="T16" s="159">
        <v>1.0697000000000001</v>
      </c>
      <c r="U16" s="159">
        <v>1.27</v>
      </c>
      <c r="V16" s="159">
        <v>1.3678999999999999</v>
      </c>
      <c r="W16" s="159">
        <v>1.4501999999999999</v>
      </c>
      <c r="X16" s="159">
        <v>1.2304999999999999</v>
      </c>
      <c r="Y16" s="159">
        <v>1.2906</v>
      </c>
      <c r="Z16" s="159">
        <v>1.3549</v>
      </c>
      <c r="AA16" s="142"/>
    </row>
    <row r="17" spans="1:48">
      <c r="A17" s="140"/>
      <c r="B17" s="144" t="s">
        <v>181</v>
      </c>
      <c r="C17" s="144"/>
      <c r="D17" s="159">
        <v>1</v>
      </c>
      <c r="E17" s="159">
        <v>0.99690000000000001</v>
      </c>
      <c r="F17" s="159">
        <v>1.036</v>
      </c>
      <c r="G17" s="159">
        <v>0.91910000000000003</v>
      </c>
      <c r="H17" s="159">
        <v>0.99450000000000005</v>
      </c>
      <c r="I17" s="159">
        <v>0.92710000000000004</v>
      </c>
      <c r="J17" s="159">
        <v>0.96250000000000002</v>
      </c>
      <c r="K17" s="159">
        <v>0.92190000000000005</v>
      </c>
      <c r="L17" s="159">
        <v>0.97389999999999999</v>
      </c>
      <c r="M17" s="159">
        <v>0.91949999999999998</v>
      </c>
      <c r="N17" s="159">
        <v>0.94369999999999998</v>
      </c>
      <c r="O17" s="159">
        <v>0.88980000000000004</v>
      </c>
      <c r="P17" s="159">
        <v>0.89200000000000002</v>
      </c>
      <c r="Q17" s="159">
        <v>0.86150000000000004</v>
      </c>
      <c r="R17" s="159">
        <v>0.92679999999999996</v>
      </c>
      <c r="S17" s="159">
        <v>0.92230000000000001</v>
      </c>
      <c r="T17" s="159">
        <v>0.92110000000000003</v>
      </c>
      <c r="U17" s="159">
        <v>1.0295000000000001</v>
      </c>
      <c r="V17" s="159">
        <v>1.0188999999999999</v>
      </c>
      <c r="W17" s="159">
        <v>0.92020000000000002</v>
      </c>
      <c r="X17" s="159">
        <v>0.96550000000000002</v>
      </c>
      <c r="Y17" s="159">
        <v>0.92989999999999995</v>
      </c>
      <c r="Z17" s="159">
        <v>0.91290000000000004</v>
      </c>
      <c r="AA17" s="142"/>
    </row>
    <row r="18" spans="1:48">
      <c r="A18" s="140"/>
      <c r="B18" s="144" t="s">
        <v>182</v>
      </c>
      <c r="C18" s="144"/>
      <c r="D18" s="159">
        <v>1</v>
      </c>
      <c r="E18" s="159">
        <v>1.0059</v>
      </c>
      <c r="F18" s="159">
        <v>1.0347999999999999</v>
      </c>
      <c r="G18" s="159">
        <v>0.91339999999999999</v>
      </c>
      <c r="H18" s="159">
        <v>0.97909999999999997</v>
      </c>
      <c r="I18" s="159">
        <v>0.89839999999999998</v>
      </c>
      <c r="J18" s="159">
        <v>0.95640000000000003</v>
      </c>
      <c r="K18" s="159">
        <v>0.93559999999999999</v>
      </c>
      <c r="L18" s="159">
        <v>0.97829999999999995</v>
      </c>
      <c r="M18" s="159">
        <v>0.90539999999999998</v>
      </c>
      <c r="N18" s="159">
        <v>0.98519999999999996</v>
      </c>
      <c r="O18" s="159">
        <v>0.91959999999999997</v>
      </c>
      <c r="P18" s="159">
        <v>1.0668</v>
      </c>
      <c r="Q18" s="159">
        <v>0.95150000000000001</v>
      </c>
      <c r="R18" s="159">
        <v>1.1261000000000001</v>
      </c>
      <c r="S18" s="159">
        <v>1.1180000000000001</v>
      </c>
      <c r="T18" s="159">
        <v>1.2623</v>
      </c>
      <c r="U18" s="159">
        <v>1.3502000000000001</v>
      </c>
      <c r="V18" s="159">
        <v>1.3723000000000001</v>
      </c>
      <c r="W18" s="159">
        <v>1.2877000000000001</v>
      </c>
      <c r="X18" s="159">
        <v>1.3384</v>
      </c>
      <c r="Y18" s="159">
        <v>1.3352999999999999</v>
      </c>
      <c r="Z18" s="159">
        <v>1.3628</v>
      </c>
      <c r="AA18" s="142"/>
    </row>
    <row r="19" spans="1:48">
      <c r="A19" s="140"/>
      <c r="B19" s="144" t="s">
        <v>183</v>
      </c>
      <c r="C19" s="144"/>
      <c r="D19" s="159">
        <v>1</v>
      </c>
      <c r="E19" s="159">
        <v>1.0085999999999999</v>
      </c>
      <c r="F19" s="159">
        <v>0.93489999999999995</v>
      </c>
      <c r="G19" s="159">
        <v>0.88260000000000005</v>
      </c>
      <c r="H19" s="159">
        <v>0.94940000000000002</v>
      </c>
      <c r="I19" s="159">
        <v>0.79210000000000003</v>
      </c>
      <c r="J19" s="159">
        <v>0.89200000000000002</v>
      </c>
      <c r="K19" s="159">
        <v>0.89070000000000005</v>
      </c>
      <c r="L19" s="159">
        <v>1.0859000000000001</v>
      </c>
      <c r="M19" s="159">
        <v>0.90369999999999995</v>
      </c>
      <c r="N19" s="159">
        <v>0.94069999999999998</v>
      </c>
      <c r="O19" s="159">
        <v>0.80900000000000005</v>
      </c>
      <c r="P19" s="159">
        <v>0.97960000000000003</v>
      </c>
      <c r="Q19" s="159">
        <v>0.80730000000000002</v>
      </c>
      <c r="R19" s="159">
        <v>0.90620000000000001</v>
      </c>
      <c r="S19" s="159">
        <v>0.91749999999999998</v>
      </c>
      <c r="T19" s="159">
        <v>0.96879999999999999</v>
      </c>
      <c r="U19" s="159">
        <v>1.0333000000000001</v>
      </c>
      <c r="V19" s="159">
        <v>1.056</v>
      </c>
      <c r="W19" s="159">
        <v>1.1838</v>
      </c>
      <c r="X19" s="159">
        <v>1.0407999999999999</v>
      </c>
      <c r="Y19" s="159">
        <v>1.0569</v>
      </c>
      <c r="Z19" s="159">
        <v>1.0951</v>
      </c>
      <c r="AA19" s="142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</row>
    <row r="20" spans="1:48">
      <c r="A20" s="140"/>
      <c r="B20" s="144" t="s">
        <v>184</v>
      </c>
      <c r="C20" s="144"/>
      <c r="D20" s="159">
        <v>1</v>
      </c>
      <c r="E20" s="159">
        <v>1.0246</v>
      </c>
      <c r="F20" s="159">
        <v>1.0113000000000001</v>
      </c>
      <c r="G20" s="159">
        <v>0.99719999999999998</v>
      </c>
      <c r="H20" s="159">
        <v>0.99739999999999995</v>
      </c>
      <c r="I20" s="159">
        <v>1.0044999999999999</v>
      </c>
      <c r="J20" s="159">
        <v>0.99419999999999997</v>
      </c>
      <c r="K20" s="159">
        <v>1.0107999999999999</v>
      </c>
      <c r="L20" s="159">
        <v>1.0254000000000001</v>
      </c>
      <c r="M20" s="159">
        <v>0.93830000000000002</v>
      </c>
      <c r="N20" s="159">
        <v>0.97989999999999999</v>
      </c>
      <c r="O20" s="159">
        <v>0.96399999999999997</v>
      </c>
      <c r="P20" s="159">
        <v>0.95250000000000001</v>
      </c>
      <c r="Q20" s="159">
        <v>0.95620000000000005</v>
      </c>
      <c r="R20" s="159">
        <v>0.97699999999999998</v>
      </c>
      <c r="S20" s="159">
        <v>0.97689999999999999</v>
      </c>
      <c r="T20" s="159">
        <v>0.94540000000000002</v>
      </c>
      <c r="U20" s="159">
        <v>0.98360000000000003</v>
      </c>
      <c r="V20" s="159">
        <v>0.99909999999999999</v>
      </c>
      <c r="W20" s="159">
        <v>0.97709999999999997</v>
      </c>
      <c r="X20" s="159">
        <v>0.95799999999999996</v>
      </c>
      <c r="Y20" s="159">
        <v>0.95799999999999996</v>
      </c>
      <c r="Z20" s="159">
        <v>0.97889999999999999</v>
      </c>
      <c r="AA20" s="142"/>
      <c r="AC20" s="169"/>
      <c r="AD20" s="169"/>
    </row>
    <row r="21" spans="1:48">
      <c r="A21" s="140"/>
      <c r="B21" s="144" t="s">
        <v>185</v>
      </c>
      <c r="C21" s="144"/>
      <c r="D21" s="159">
        <v>1</v>
      </c>
      <c r="E21" s="159">
        <v>0.91879999999999995</v>
      </c>
      <c r="F21" s="159">
        <v>0.85719999999999996</v>
      </c>
      <c r="G21" s="159">
        <v>0.89180000000000004</v>
      </c>
      <c r="H21" s="159">
        <v>0.87919999999999998</v>
      </c>
      <c r="I21" s="159">
        <v>0.80449999999999999</v>
      </c>
      <c r="J21" s="159">
        <v>0.95699999999999996</v>
      </c>
      <c r="K21" s="159">
        <v>0.81510000000000005</v>
      </c>
      <c r="L21" s="159">
        <v>0.95379999999999998</v>
      </c>
      <c r="M21" s="159">
        <v>0.84650000000000003</v>
      </c>
      <c r="N21" s="159">
        <v>0.89859999999999995</v>
      </c>
      <c r="O21" s="159">
        <v>0.84470000000000001</v>
      </c>
      <c r="P21" s="159">
        <v>0.85040000000000004</v>
      </c>
      <c r="Q21" s="159">
        <v>0.86070000000000002</v>
      </c>
      <c r="R21" s="159">
        <v>1.0112000000000001</v>
      </c>
      <c r="S21" s="159">
        <v>1.0714999999999999</v>
      </c>
      <c r="T21" s="159">
        <v>1.1780999999999999</v>
      </c>
      <c r="U21" s="159">
        <v>1.28</v>
      </c>
      <c r="V21" s="159">
        <v>1.2512000000000001</v>
      </c>
      <c r="W21" s="159">
        <v>1.2150000000000001</v>
      </c>
      <c r="X21" s="159">
        <v>1.2415</v>
      </c>
      <c r="Y21" s="159">
        <v>1.1728000000000001</v>
      </c>
      <c r="Z21" s="159">
        <v>1.1776</v>
      </c>
      <c r="AA21" s="142"/>
      <c r="AC21" s="169"/>
      <c r="AD21" s="169"/>
    </row>
    <row r="22" spans="1:48">
      <c r="A22" s="140"/>
      <c r="B22" s="144" t="s">
        <v>211</v>
      </c>
      <c r="C22" s="144"/>
      <c r="D22" s="159">
        <v>1</v>
      </c>
      <c r="E22" s="159">
        <v>1.0169999999999999</v>
      </c>
      <c r="F22" s="159">
        <v>1.0745</v>
      </c>
      <c r="G22" s="159">
        <v>0.95520000000000005</v>
      </c>
      <c r="H22" s="159">
        <v>1.0399</v>
      </c>
      <c r="I22" s="159">
        <v>1.0239</v>
      </c>
      <c r="J22" s="159">
        <v>1.036</v>
      </c>
      <c r="K22" s="159">
        <v>1.0355000000000001</v>
      </c>
      <c r="L22" s="159">
        <v>1.1731</v>
      </c>
      <c r="M22" s="159">
        <v>1.0795999999999999</v>
      </c>
      <c r="N22" s="159">
        <v>1.0683</v>
      </c>
      <c r="O22" s="159">
        <v>1.1524000000000001</v>
      </c>
      <c r="P22" s="159">
        <v>1.1825000000000001</v>
      </c>
      <c r="Q22" s="159">
        <v>1.1161000000000001</v>
      </c>
      <c r="R22" s="159">
        <v>1.1904999999999999</v>
      </c>
      <c r="S22" s="159">
        <v>1.2565</v>
      </c>
      <c r="T22" s="159">
        <v>1.3288</v>
      </c>
      <c r="U22" s="159">
        <v>1.3875999999999999</v>
      </c>
      <c r="V22" s="159">
        <v>1.3754</v>
      </c>
      <c r="W22" s="159">
        <v>1.4824999999999999</v>
      </c>
      <c r="X22" s="159">
        <v>1.3506</v>
      </c>
      <c r="Y22" s="159">
        <v>1.3631</v>
      </c>
      <c r="Z22" s="159">
        <v>1.3674999999999999</v>
      </c>
      <c r="AA22" s="142"/>
      <c r="AC22" s="169"/>
      <c r="AD22" s="169"/>
    </row>
    <row r="23" spans="1:48">
      <c r="A23" s="140"/>
      <c r="B23" s="144" t="s">
        <v>186</v>
      </c>
      <c r="C23" s="144"/>
      <c r="D23" s="159">
        <v>1</v>
      </c>
      <c r="E23" s="159">
        <v>0.96030000000000004</v>
      </c>
      <c r="F23" s="159">
        <v>0.99750000000000005</v>
      </c>
      <c r="G23" s="159">
        <v>0.86599999999999999</v>
      </c>
      <c r="H23" s="159">
        <v>0.92659999999999998</v>
      </c>
      <c r="I23" s="159">
        <v>0.87649999999999995</v>
      </c>
      <c r="J23" s="159">
        <v>0.97040000000000004</v>
      </c>
      <c r="K23" s="159">
        <v>0.87280000000000002</v>
      </c>
      <c r="L23" s="159">
        <v>0.93220000000000003</v>
      </c>
      <c r="M23" s="159">
        <v>0.91639999999999999</v>
      </c>
      <c r="N23" s="159">
        <v>0.93540000000000001</v>
      </c>
      <c r="O23" s="159">
        <v>0.83750000000000002</v>
      </c>
      <c r="P23" s="159">
        <v>0.88729999999999998</v>
      </c>
      <c r="Q23" s="159">
        <v>0.84030000000000005</v>
      </c>
      <c r="R23" s="159">
        <v>0.92030000000000001</v>
      </c>
      <c r="S23" s="159">
        <v>0.95940000000000003</v>
      </c>
      <c r="T23" s="159">
        <v>1.0067999999999999</v>
      </c>
      <c r="U23" s="159">
        <v>1.0138</v>
      </c>
      <c r="V23" s="159">
        <v>1.0642</v>
      </c>
      <c r="W23" s="159">
        <v>1.0844</v>
      </c>
      <c r="X23" s="159">
        <v>1.0167999999999999</v>
      </c>
      <c r="Y23" s="159">
        <v>1.0022</v>
      </c>
      <c r="Z23" s="159">
        <v>1.0569</v>
      </c>
      <c r="AA23" s="142"/>
    </row>
    <row r="24" spans="1:48">
      <c r="A24" s="140"/>
      <c r="B24" s="144" t="s">
        <v>187</v>
      </c>
      <c r="C24" s="144"/>
      <c r="D24" s="159">
        <v>1</v>
      </c>
      <c r="E24" s="159">
        <v>1.0238</v>
      </c>
      <c r="F24" s="159">
        <v>1.0495000000000001</v>
      </c>
      <c r="G24" s="159">
        <v>0.94710000000000005</v>
      </c>
      <c r="H24" s="159">
        <v>1.0022</v>
      </c>
      <c r="I24" s="159">
        <v>0.94569999999999999</v>
      </c>
      <c r="J24" s="159">
        <v>1.0266999999999999</v>
      </c>
      <c r="K24" s="159">
        <v>1.0108999999999999</v>
      </c>
      <c r="L24" s="159">
        <v>1.117</v>
      </c>
      <c r="M24" s="159">
        <v>1.0643</v>
      </c>
      <c r="N24" s="159">
        <v>1.0273000000000001</v>
      </c>
      <c r="O24" s="159">
        <v>1.0266999999999999</v>
      </c>
      <c r="P24" s="159">
        <v>1.131</v>
      </c>
      <c r="Q24" s="159">
        <v>1.1064000000000001</v>
      </c>
      <c r="R24" s="159">
        <v>1.214</v>
      </c>
      <c r="S24" s="159">
        <v>1.2694000000000001</v>
      </c>
      <c r="T24" s="159">
        <v>1.2761</v>
      </c>
      <c r="U24" s="159">
        <v>1.3109</v>
      </c>
      <c r="V24" s="159">
        <v>1.2994000000000001</v>
      </c>
      <c r="W24" s="159">
        <v>1.3007</v>
      </c>
      <c r="X24" s="159">
        <v>1.3123</v>
      </c>
      <c r="Y24" s="159">
        <v>1.3856999999999999</v>
      </c>
      <c r="Z24" s="159">
        <v>1.3085</v>
      </c>
      <c r="AA24" s="142"/>
    </row>
    <row r="25" spans="1:48">
      <c r="A25" s="140"/>
      <c r="B25" s="144" t="s">
        <v>188</v>
      </c>
      <c r="C25" s="144"/>
      <c r="D25" s="159">
        <v>1</v>
      </c>
      <c r="E25" s="159">
        <v>1.0359</v>
      </c>
      <c r="F25" s="159">
        <v>1.0690999999999999</v>
      </c>
      <c r="G25" s="159">
        <v>0.98109999999999997</v>
      </c>
      <c r="H25" s="159">
        <v>0.99909999999999999</v>
      </c>
      <c r="I25" s="159">
        <v>0.99519999999999997</v>
      </c>
      <c r="J25" s="159">
        <v>1.0306</v>
      </c>
      <c r="K25" s="159">
        <v>1.0167999999999999</v>
      </c>
      <c r="L25" s="159">
        <v>1.0367999999999999</v>
      </c>
      <c r="M25" s="159">
        <v>1.0232000000000001</v>
      </c>
      <c r="N25" s="159">
        <v>1.0389999999999999</v>
      </c>
      <c r="O25" s="159">
        <v>0.99570000000000003</v>
      </c>
      <c r="P25" s="159">
        <v>0.99980000000000002</v>
      </c>
      <c r="Q25" s="159">
        <v>0.96079999999999999</v>
      </c>
      <c r="R25" s="159">
        <v>1.0170999999999999</v>
      </c>
      <c r="S25" s="159">
        <v>1.0679000000000001</v>
      </c>
      <c r="T25" s="159">
        <v>1.0448</v>
      </c>
      <c r="U25" s="159">
        <v>1.0788</v>
      </c>
      <c r="V25" s="159">
        <v>1.101</v>
      </c>
      <c r="W25" s="159">
        <v>1.079</v>
      </c>
      <c r="X25" s="159">
        <v>1.0691999999999999</v>
      </c>
      <c r="Y25" s="159">
        <v>1.0521</v>
      </c>
      <c r="Z25" s="159">
        <v>1.1114999999999999</v>
      </c>
      <c r="AA25" s="142"/>
      <c r="AB25" s="169"/>
      <c r="AC25" s="169"/>
      <c r="AD25" s="169"/>
    </row>
    <row r="26" spans="1:48">
      <c r="A26" s="140"/>
      <c r="B26" s="144" t="s">
        <v>189</v>
      </c>
      <c r="C26" s="144"/>
      <c r="D26" s="159">
        <v>1</v>
      </c>
      <c r="E26" s="159">
        <v>1.0664</v>
      </c>
      <c r="F26" s="159">
        <v>0.99470000000000003</v>
      </c>
      <c r="G26" s="159">
        <v>0.99329999999999996</v>
      </c>
      <c r="H26" s="159">
        <v>1.0807</v>
      </c>
      <c r="I26" s="159">
        <v>1.0236000000000001</v>
      </c>
      <c r="J26" s="159">
        <v>1.0839000000000001</v>
      </c>
      <c r="K26" s="159">
        <v>1.0518000000000001</v>
      </c>
      <c r="L26" s="159">
        <v>1.0827</v>
      </c>
      <c r="M26" s="159">
        <v>1.01</v>
      </c>
      <c r="N26" s="159">
        <v>1.1011</v>
      </c>
      <c r="O26" s="159">
        <v>1.0061</v>
      </c>
      <c r="P26" s="159">
        <v>1.0718000000000001</v>
      </c>
      <c r="Q26" s="159">
        <v>1.0058</v>
      </c>
      <c r="R26" s="159">
        <v>1.0636000000000001</v>
      </c>
      <c r="S26" s="159">
        <v>1.0891</v>
      </c>
      <c r="T26" s="159">
        <v>1.0849</v>
      </c>
      <c r="U26" s="159">
        <v>1.2070000000000001</v>
      </c>
      <c r="V26" s="159">
        <v>1.1559999999999999</v>
      </c>
      <c r="W26" s="159">
        <v>1.1222000000000001</v>
      </c>
      <c r="X26" s="159">
        <v>1.1415999999999999</v>
      </c>
      <c r="Y26" s="159">
        <v>1.1181000000000001</v>
      </c>
      <c r="Z26" s="159">
        <v>1.0056</v>
      </c>
      <c r="AA26" s="142"/>
    </row>
    <row r="27" spans="1:48">
      <c r="A27" s="140"/>
      <c r="B27" s="144" t="s">
        <v>190</v>
      </c>
      <c r="C27" s="144"/>
      <c r="D27" s="159">
        <v>1</v>
      </c>
      <c r="E27" s="159">
        <v>1.0218</v>
      </c>
      <c r="F27" s="159">
        <v>1.0274000000000001</v>
      </c>
      <c r="G27" s="159">
        <v>0.99960000000000004</v>
      </c>
      <c r="H27" s="159">
        <v>0.99480000000000002</v>
      </c>
      <c r="I27" s="159">
        <v>1.0167999999999999</v>
      </c>
      <c r="J27" s="159">
        <v>1.0327</v>
      </c>
      <c r="K27" s="159">
        <v>0.96840000000000004</v>
      </c>
      <c r="L27" s="159">
        <v>0.96040000000000003</v>
      </c>
      <c r="M27" s="159">
        <v>0.97619999999999996</v>
      </c>
      <c r="N27" s="159">
        <v>0.96619999999999995</v>
      </c>
      <c r="O27" s="159">
        <v>0.91200000000000003</v>
      </c>
      <c r="P27" s="159">
        <v>0.92720000000000002</v>
      </c>
      <c r="Q27" s="159">
        <v>0.9113</v>
      </c>
      <c r="R27" s="159">
        <v>1.0295000000000001</v>
      </c>
      <c r="S27" s="159">
        <v>1.0778000000000001</v>
      </c>
      <c r="T27" s="159">
        <v>1.0526</v>
      </c>
      <c r="U27" s="159">
        <v>1.0829</v>
      </c>
      <c r="V27" s="159">
        <v>1.0631999999999999</v>
      </c>
      <c r="W27" s="159">
        <v>1.155</v>
      </c>
      <c r="X27" s="159">
        <v>1.0438000000000001</v>
      </c>
      <c r="Y27" s="159">
        <v>1.0987</v>
      </c>
      <c r="Z27" s="159">
        <v>1.0442</v>
      </c>
      <c r="AA27" s="142"/>
    </row>
    <row r="28" spans="1:48">
      <c r="A28" s="140"/>
      <c r="B28" s="144" t="s">
        <v>207</v>
      </c>
      <c r="C28" s="144"/>
      <c r="D28" s="159">
        <v>1</v>
      </c>
      <c r="E28" s="159">
        <v>1.0114000000000001</v>
      </c>
      <c r="F28" s="159">
        <v>1.0104</v>
      </c>
      <c r="G28" s="159">
        <v>0.92010000000000003</v>
      </c>
      <c r="H28" s="159">
        <v>0.92649999999999999</v>
      </c>
      <c r="I28" s="159">
        <v>0.89810000000000001</v>
      </c>
      <c r="J28" s="159">
        <v>0.95989999999999998</v>
      </c>
      <c r="K28" s="159">
        <v>0.99260000000000004</v>
      </c>
      <c r="L28" s="159">
        <v>1.0619000000000001</v>
      </c>
      <c r="M28" s="159">
        <v>0.98070000000000002</v>
      </c>
      <c r="N28" s="159">
        <v>1.0639000000000001</v>
      </c>
      <c r="O28" s="159">
        <v>1.014</v>
      </c>
      <c r="P28" s="159">
        <v>1.0476000000000001</v>
      </c>
      <c r="Q28" s="159">
        <v>1.0508999999999999</v>
      </c>
      <c r="R28" s="159">
        <v>1.1252</v>
      </c>
      <c r="S28" s="159">
        <v>1.1215999999999999</v>
      </c>
      <c r="T28" s="159">
        <v>1.1565000000000001</v>
      </c>
      <c r="U28" s="159">
        <v>1.2095</v>
      </c>
      <c r="V28" s="159">
        <v>1.1516</v>
      </c>
      <c r="W28" s="159">
        <v>1.2461</v>
      </c>
      <c r="X28" s="159">
        <v>1.1644000000000001</v>
      </c>
      <c r="Y28" s="159">
        <v>1.1382000000000001</v>
      </c>
      <c r="Z28" s="159">
        <v>1.1455</v>
      </c>
      <c r="AA28" s="142"/>
    </row>
    <row r="29" spans="1:48">
      <c r="A29" s="140"/>
      <c r="B29" s="144" t="s">
        <v>191</v>
      </c>
      <c r="C29" s="144"/>
      <c r="D29" s="159">
        <v>1</v>
      </c>
      <c r="E29" s="159">
        <v>1.0563</v>
      </c>
      <c r="F29" s="159">
        <v>1.1726000000000001</v>
      </c>
      <c r="G29" s="159">
        <v>0.98109999999999997</v>
      </c>
      <c r="H29" s="159">
        <v>1.1164000000000001</v>
      </c>
      <c r="I29" s="159">
        <v>0.97</v>
      </c>
      <c r="J29" s="159">
        <v>1.012</v>
      </c>
      <c r="K29" s="159">
        <v>0.98750000000000004</v>
      </c>
      <c r="L29" s="159">
        <v>1.0610999999999999</v>
      </c>
      <c r="M29" s="159">
        <v>1.0079</v>
      </c>
      <c r="N29" s="159">
        <v>1.0179</v>
      </c>
      <c r="O29" s="159">
        <v>0.96479999999999999</v>
      </c>
      <c r="P29" s="159">
        <v>0.96289999999999998</v>
      </c>
      <c r="Q29" s="159">
        <v>0.90669999999999995</v>
      </c>
      <c r="R29" s="159">
        <v>1.0213000000000001</v>
      </c>
      <c r="S29" s="159">
        <v>0.9849</v>
      </c>
      <c r="T29" s="159">
        <v>0.92879999999999996</v>
      </c>
      <c r="U29" s="159">
        <v>1.0541</v>
      </c>
      <c r="V29" s="159">
        <v>1.0860000000000001</v>
      </c>
      <c r="W29" s="159">
        <v>0.94969999999999999</v>
      </c>
      <c r="X29" s="159">
        <v>1.0418000000000001</v>
      </c>
      <c r="Y29" s="159">
        <v>1.0459000000000001</v>
      </c>
      <c r="Z29" s="159">
        <v>1.0029999999999999</v>
      </c>
      <c r="AA29" s="140"/>
    </row>
    <row r="30" spans="1:48">
      <c r="A30" s="140"/>
      <c r="B30" s="144" t="s">
        <v>192</v>
      </c>
      <c r="C30" s="144"/>
      <c r="D30" s="159">
        <v>1</v>
      </c>
      <c r="E30" s="159">
        <v>1.0103</v>
      </c>
      <c r="F30" s="159">
        <v>1.0439000000000001</v>
      </c>
      <c r="G30" s="159">
        <v>0.91590000000000005</v>
      </c>
      <c r="H30" s="159">
        <v>1.0207999999999999</v>
      </c>
      <c r="I30" s="159">
        <v>0.97970000000000002</v>
      </c>
      <c r="J30" s="159">
        <v>0.91749999999999998</v>
      </c>
      <c r="K30" s="159">
        <v>0.95840000000000003</v>
      </c>
      <c r="L30" s="159">
        <v>0.96450000000000002</v>
      </c>
      <c r="M30" s="159">
        <v>0.90169999999999995</v>
      </c>
      <c r="N30" s="159">
        <v>0.98660000000000003</v>
      </c>
      <c r="O30" s="159">
        <v>0.96850000000000003</v>
      </c>
      <c r="P30" s="159">
        <v>1.0105999999999999</v>
      </c>
      <c r="Q30" s="159">
        <v>1.0103</v>
      </c>
      <c r="R30" s="159">
        <v>1.0972999999999999</v>
      </c>
      <c r="S30" s="159">
        <v>1.1416999999999999</v>
      </c>
      <c r="T30" s="159">
        <v>1.1819</v>
      </c>
      <c r="U30" s="159">
        <v>1.1798</v>
      </c>
      <c r="V30" s="159">
        <v>1.1740999999999999</v>
      </c>
      <c r="W30" s="159">
        <v>1.1709000000000001</v>
      </c>
      <c r="X30" s="159">
        <v>1.1001000000000001</v>
      </c>
      <c r="Y30" s="159">
        <v>1.0747</v>
      </c>
      <c r="Z30" s="159">
        <v>1.1380999999999999</v>
      </c>
      <c r="AA30" s="140"/>
    </row>
    <row r="31" spans="1:48">
      <c r="A31" s="140"/>
      <c r="B31" s="144" t="s">
        <v>193</v>
      </c>
      <c r="C31" s="144"/>
      <c r="D31" s="159">
        <v>1</v>
      </c>
      <c r="E31" s="159">
        <v>1.1180000000000001</v>
      </c>
      <c r="F31" s="159">
        <v>1.1598999999999999</v>
      </c>
      <c r="G31" s="159">
        <v>0.99819999999999998</v>
      </c>
      <c r="H31" s="159">
        <v>1.036</v>
      </c>
      <c r="I31" s="159">
        <v>0.96150000000000002</v>
      </c>
      <c r="J31" s="159">
        <v>1.0175000000000001</v>
      </c>
      <c r="K31" s="159">
        <v>0.90859999999999996</v>
      </c>
      <c r="L31" s="159">
        <v>1.006</v>
      </c>
      <c r="M31" s="159">
        <v>0.9577</v>
      </c>
      <c r="N31" s="159">
        <v>1.0331999999999999</v>
      </c>
      <c r="O31" s="159">
        <v>0.8609</v>
      </c>
      <c r="P31" s="159">
        <v>0.93969999999999998</v>
      </c>
      <c r="Q31" s="159">
        <v>0.86380000000000001</v>
      </c>
      <c r="R31" s="159">
        <v>1.0451999999999999</v>
      </c>
      <c r="S31" s="159">
        <v>0.91279999999999994</v>
      </c>
      <c r="T31" s="159">
        <v>0.90500000000000003</v>
      </c>
      <c r="U31" s="159">
        <v>1.0066999999999999</v>
      </c>
      <c r="V31" s="159">
        <v>1.109</v>
      </c>
      <c r="W31" s="159">
        <v>1.0351999999999999</v>
      </c>
      <c r="X31" s="159">
        <v>1.0150999999999999</v>
      </c>
      <c r="Y31" s="159">
        <v>0.9466</v>
      </c>
      <c r="Z31" s="159">
        <v>1.0271999999999999</v>
      </c>
      <c r="AA31" s="140"/>
    </row>
    <row r="32" spans="1:48">
      <c r="A32" s="140"/>
      <c r="B32" s="144" t="s">
        <v>208</v>
      </c>
      <c r="C32" s="144"/>
      <c r="D32" s="159">
        <v>1</v>
      </c>
      <c r="E32" s="159">
        <v>1.0198</v>
      </c>
      <c r="F32" s="159">
        <v>1.0214000000000001</v>
      </c>
      <c r="G32" s="159">
        <v>0.97650000000000003</v>
      </c>
      <c r="H32" s="159">
        <v>1.089</v>
      </c>
      <c r="I32" s="159">
        <v>1.0764</v>
      </c>
      <c r="J32" s="159">
        <v>1.1746000000000001</v>
      </c>
      <c r="K32" s="159">
        <v>1.0467</v>
      </c>
      <c r="L32" s="159">
        <v>1.1315</v>
      </c>
      <c r="M32" s="159">
        <v>1.0296000000000001</v>
      </c>
      <c r="N32" s="159">
        <v>1.0703</v>
      </c>
      <c r="O32" s="159">
        <v>1.056</v>
      </c>
      <c r="P32" s="159">
        <v>1.2490000000000001</v>
      </c>
      <c r="Q32" s="159">
        <v>1.1634</v>
      </c>
      <c r="R32" s="159">
        <v>1.3466</v>
      </c>
      <c r="S32" s="159">
        <v>1.4260999999999999</v>
      </c>
      <c r="T32" s="159">
        <v>1.6252</v>
      </c>
      <c r="U32" s="159">
        <v>1.7712000000000001</v>
      </c>
      <c r="V32" s="159">
        <v>1.7921</v>
      </c>
      <c r="W32" s="159">
        <v>1.6378999999999999</v>
      </c>
      <c r="X32" s="159">
        <v>1.6186</v>
      </c>
      <c r="Y32" s="159">
        <v>1.5402</v>
      </c>
      <c r="Z32" s="159">
        <v>1.7561</v>
      </c>
      <c r="AA32" s="140"/>
    </row>
    <row r="33" spans="1:50">
      <c r="A33" s="140"/>
      <c r="B33" s="144" t="s">
        <v>194</v>
      </c>
      <c r="C33" s="144"/>
      <c r="D33" s="159">
        <v>1</v>
      </c>
      <c r="E33" s="159">
        <v>1.0669999999999999</v>
      </c>
      <c r="F33" s="159">
        <v>1.0730999999999999</v>
      </c>
      <c r="G33" s="159">
        <v>0.98850000000000005</v>
      </c>
      <c r="H33" s="159">
        <v>1.0884</v>
      </c>
      <c r="I33" s="159">
        <v>1.0505</v>
      </c>
      <c r="J33" s="159">
        <v>1.0895999999999999</v>
      </c>
      <c r="K33" s="159">
        <v>1.0943000000000001</v>
      </c>
      <c r="L33" s="159">
        <v>1.0953999999999999</v>
      </c>
      <c r="M33" s="159">
        <v>1.0721000000000001</v>
      </c>
      <c r="N33" s="159">
        <v>1.038</v>
      </c>
      <c r="O33" s="159">
        <v>1.0265</v>
      </c>
      <c r="P33" s="159">
        <v>1.0513999999999999</v>
      </c>
      <c r="Q33" s="159">
        <v>0.99280000000000002</v>
      </c>
      <c r="R33" s="159">
        <v>1.1007</v>
      </c>
      <c r="S33" s="159">
        <v>1.0831</v>
      </c>
      <c r="T33" s="159">
        <v>1.0703</v>
      </c>
      <c r="U33" s="159">
        <v>1.1405000000000001</v>
      </c>
      <c r="V33" s="159">
        <v>1.1176999999999999</v>
      </c>
      <c r="W33" s="159">
        <v>1.1367</v>
      </c>
      <c r="X33" s="159">
        <v>1.1060000000000001</v>
      </c>
      <c r="Y33" s="159">
        <v>1.0951</v>
      </c>
      <c r="Z33" s="159">
        <v>1.1578999999999999</v>
      </c>
      <c r="AA33" s="140"/>
    </row>
    <row r="34" spans="1:50">
      <c r="A34" s="140"/>
      <c r="B34" s="144" t="s">
        <v>195</v>
      </c>
      <c r="C34" s="144"/>
      <c r="D34" s="159">
        <v>1</v>
      </c>
      <c r="E34" s="159">
        <v>1.018</v>
      </c>
      <c r="F34" s="159">
        <v>0.99790000000000001</v>
      </c>
      <c r="G34" s="159">
        <v>0.95109999999999995</v>
      </c>
      <c r="H34" s="159">
        <v>1.0232000000000001</v>
      </c>
      <c r="I34" s="159">
        <v>0.97750000000000004</v>
      </c>
      <c r="J34" s="159">
        <v>1.0068999999999999</v>
      </c>
      <c r="K34" s="159">
        <v>1.0258</v>
      </c>
      <c r="L34" s="159">
        <v>1.0181</v>
      </c>
      <c r="M34" s="159">
        <v>0.99509999999999998</v>
      </c>
      <c r="N34" s="159">
        <v>0.95779999999999998</v>
      </c>
      <c r="O34" s="159">
        <v>0.97740000000000005</v>
      </c>
      <c r="P34" s="159">
        <v>1.0270999999999999</v>
      </c>
      <c r="Q34" s="159">
        <v>0.9708</v>
      </c>
      <c r="R34" s="159">
        <v>1.0297000000000001</v>
      </c>
      <c r="S34" s="159">
        <v>1.0681</v>
      </c>
      <c r="T34" s="159">
        <v>1.0687</v>
      </c>
      <c r="U34" s="159">
        <v>1.1415999999999999</v>
      </c>
      <c r="V34" s="159">
        <v>1.1444000000000001</v>
      </c>
      <c r="W34" s="159">
        <v>1.1033999999999999</v>
      </c>
      <c r="X34" s="159">
        <v>1.1086</v>
      </c>
      <c r="Y34" s="159">
        <v>1.1204000000000001</v>
      </c>
      <c r="Z34" s="159">
        <v>1.0465</v>
      </c>
      <c r="AA34" s="140"/>
    </row>
    <row r="35" spans="1:50">
      <c r="A35" s="140"/>
      <c r="B35" s="144" t="s">
        <v>196</v>
      </c>
      <c r="C35" s="144"/>
      <c r="D35" s="159">
        <v>1</v>
      </c>
      <c r="E35" s="159">
        <v>0.98180000000000001</v>
      </c>
      <c r="F35" s="159">
        <v>0.97389999999999999</v>
      </c>
      <c r="G35" s="159">
        <v>0.94040000000000001</v>
      </c>
      <c r="H35" s="159">
        <v>0.98019999999999996</v>
      </c>
      <c r="I35" s="159">
        <v>0.95020000000000004</v>
      </c>
      <c r="J35" s="159">
        <v>0.98970000000000002</v>
      </c>
      <c r="K35" s="159">
        <v>1.0194000000000001</v>
      </c>
      <c r="L35" s="159">
        <v>1.0669999999999999</v>
      </c>
      <c r="M35" s="159">
        <v>0.95389999999999997</v>
      </c>
      <c r="N35" s="159">
        <v>0.96489999999999998</v>
      </c>
      <c r="O35" s="159">
        <v>0.95660000000000001</v>
      </c>
      <c r="P35" s="159">
        <v>0.99739999999999995</v>
      </c>
      <c r="Q35" s="159">
        <v>0.92500000000000004</v>
      </c>
      <c r="R35" s="159">
        <v>1.0065</v>
      </c>
      <c r="S35" s="159">
        <v>1.0530999999999999</v>
      </c>
      <c r="T35" s="159">
        <v>1.0690999999999999</v>
      </c>
      <c r="U35" s="159">
        <v>1.1778</v>
      </c>
      <c r="V35" s="159">
        <v>1.1720999999999999</v>
      </c>
      <c r="W35" s="159">
        <v>1.1447000000000001</v>
      </c>
      <c r="X35" s="159">
        <v>1.0872999999999999</v>
      </c>
      <c r="Y35" s="159">
        <v>1.0992999999999999</v>
      </c>
      <c r="Z35" s="159">
        <v>1.1383000000000001</v>
      </c>
      <c r="AA35" s="140"/>
    </row>
    <row r="36" spans="1:50">
      <c r="A36" s="140"/>
      <c r="B36" s="144" t="s">
        <v>209</v>
      </c>
      <c r="C36" s="144"/>
      <c r="D36" s="159">
        <v>1</v>
      </c>
      <c r="E36" s="159">
        <v>0.96199999999999997</v>
      </c>
      <c r="F36" s="159">
        <v>1.028</v>
      </c>
      <c r="G36" s="159">
        <v>0.97340000000000004</v>
      </c>
      <c r="H36" s="159">
        <v>0.89680000000000004</v>
      </c>
      <c r="I36" s="159">
        <v>0.95340000000000003</v>
      </c>
      <c r="J36" s="159">
        <v>0.92830000000000001</v>
      </c>
      <c r="K36" s="159">
        <v>0.99590000000000001</v>
      </c>
      <c r="L36" s="159">
        <v>0.99480000000000002</v>
      </c>
      <c r="M36" s="159">
        <v>0.94350000000000001</v>
      </c>
      <c r="N36" s="159">
        <v>0.99529999999999996</v>
      </c>
      <c r="O36" s="159">
        <v>1.0261</v>
      </c>
      <c r="P36" s="159">
        <v>0.97430000000000005</v>
      </c>
      <c r="Q36" s="159">
        <v>0.94220000000000004</v>
      </c>
      <c r="R36" s="159">
        <v>1.0628</v>
      </c>
      <c r="S36" s="159">
        <v>1.2032</v>
      </c>
      <c r="T36" s="159">
        <v>1.1347</v>
      </c>
      <c r="U36" s="159">
        <v>1.3011999999999999</v>
      </c>
      <c r="V36" s="159">
        <v>1.353</v>
      </c>
      <c r="W36" s="159">
        <v>1.2948999999999999</v>
      </c>
      <c r="X36" s="159">
        <v>1.3038000000000001</v>
      </c>
      <c r="Y36" s="159">
        <v>1.333</v>
      </c>
      <c r="Z36" s="159">
        <v>1.3872</v>
      </c>
      <c r="AA36" s="140"/>
    </row>
    <row r="37" spans="1:50">
      <c r="A37" s="140"/>
      <c r="B37" s="144" t="s">
        <v>210</v>
      </c>
      <c r="C37" s="144"/>
      <c r="D37" s="159">
        <v>1</v>
      </c>
      <c r="E37" s="159">
        <v>0.99670000000000003</v>
      </c>
      <c r="F37" s="159">
        <v>1.0244</v>
      </c>
      <c r="G37" s="159">
        <v>0.95189999999999997</v>
      </c>
      <c r="H37" s="159">
        <v>0.93510000000000004</v>
      </c>
      <c r="I37" s="159">
        <v>0.92320000000000002</v>
      </c>
      <c r="J37" s="159">
        <v>0.98170000000000002</v>
      </c>
      <c r="K37" s="159">
        <v>0.98860000000000003</v>
      </c>
      <c r="L37" s="159">
        <v>1.0490999999999999</v>
      </c>
      <c r="M37" s="159">
        <v>1.0206999999999999</v>
      </c>
      <c r="N37" s="159">
        <v>1.0159</v>
      </c>
      <c r="O37" s="159">
        <v>1.0023</v>
      </c>
      <c r="P37" s="159">
        <v>1.0349999999999999</v>
      </c>
      <c r="Q37" s="159">
        <v>0.96109999999999995</v>
      </c>
      <c r="R37" s="159">
        <v>1.05</v>
      </c>
      <c r="S37" s="159">
        <v>1.1268</v>
      </c>
      <c r="T37" s="159">
        <v>1.1146</v>
      </c>
      <c r="U37" s="159">
        <v>1.1516999999999999</v>
      </c>
      <c r="V37" s="159">
        <v>1.1493</v>
      </c>
      <c r="W37" s="159">
        <v>1.1476</v>
      </c>
      <c r="X37" s="159">
        <v>1.1407</v>
      </c>
      <c r="Y37" s="159">
        <v>1.1237999999999999</v>
      </c>
      <c r="Z37" s="159">
        <v>1.097</v>
      </c>
      <c r="AA37" s="140"/>
    </row>
    <row r="38" spans="1:50">
      <c r="A38" s="140"/>
      <c r="B38" s="144" t="s">
        <v>197</v>
      </c>
      <c r="C38" s="144"/>
      <c r="D38" s="159">
        <v>1</v>
      </c>
      <c r="E38" s="159">
        <v>1.1850000000000001</v>
      </c>
      <c r="F38" s="159">
        <v>1.2729999999999999</v>
      </c>
      <c r="G38" s="159">
        <v>0.99139999999999995</v>
      </c>
      <c r="H38" s="159">
        <v>0.96609999999999996</v>
      </c>
      <c r="I38" s="159">
        <v>0.97640000000000005</v>
      </c>
      <c r="J38" s="159">
        <v>1.1448</v>
      </c>
      <c r="K38" s="159">
        <v>0.96809999999999996</v>
      </c>
      <c r="L38" s="159">
        <v>0.99919999999999998</v>
      </c>
      <c r="M38" s="159">
        <v>0.97270000000000001</v>
      </c>
      <c r="N38" s="159">
        <v>1.1399999999999999</v>
      </c>
      <c r="O38" s="159">
        <v>1.0064</v>
      </c>
      <c r="P38" s="159">
        <v>0.98660000000000003</v>
      </c>
      <c r="Q38" s="159">
        <v>0.91349999999999998</v>
      </c>
      <c r="R38" s="159">
        <v>1.1775</v>
      </c>
      <c r="S38" s="159">
        <v>1.0691999999999999</v>
      </c>
      <c r="T38" s="159">
        <v>1.1387</v>
      </c>
      <c r="U38" s="159">
        <v>1.1822999999999999</v>
      </c>
      <c r="V38" s="159">
        <v>1.3226</v>
      </c>
      <c r="W38" s="159">
        <v>1.0921000000000001</v>
      </c>
      <c r="X38" s="159">
        <v>1.0805</v>
      </c>
      <c r="Y38" s="159">
        <v>1.0961000000000001</v>
      </c>
      <c r="Z38" s="159">
        <v>1.2219</v>
      </c>
      <c r="AA38" s="140"/>
    </row>
    <row r="39" spans="1:50">
      <c r="A39" s="140"/>
      <c r="B39" s="144" t="s">
        <v>198</v>
      </c>
      <c r="C39" s="144"/>
      <c r="D39" s="159">
        <v>1</v>
      </c>
      <c r="E39" s="159">
        <v>0.9657</v>
      </c>
      <c r="F39" s="159">
        <v>1.0908</v>
      </c>
      <c r="G39" s="159">
        <v>0.93240000000000001</v>
      </c>
      <c r="H39" s="159">
        <v>0.91320000000000001</v>
      </c>
      <c r="I39" s="159">
        <v>0.88260000000000005</v>
      </c>
      <c r="J39" s="159">
        <v>1.0337000000000001</v>
      </c>
      <c r="K39" s="159">
        <v>0.9042</v>
      </c>
      <c r="L39" s="159">
        <v>0.94730000000000003</v>
      </c>
      <c r="M39" s="159">
        <v>0.90939999999999999</v>
      </c>
      <c r="N39" s="159">
        <v>0.97430000000000005</v>
      </c>
      <c r="O39" s="159">
        <v>0.95669999999999999</v>
      </c>
      <c r="P39" s="159">
        <v>1.0099</v>
      </c>
      <c r="Q39" s="159">
        <v>0.89180000000000004</v>
      </c>
      <c r="R39" s="159">
        <v>1.1194</v>
      </c>
      <c r="S39" s="159">
        <v>1.1797</v>
      </c>
      <c r="T39" s="159">
        <v>1.2454000000000001</v>
      </c>
      <c r="U39" s="159">
        <v>1.1768000000000001</v>
      </c>
      <c r="V39" s="159">
        <v>1.4166000000000001</v>
      </c>
      <c r="W39" s="159">
        <v>1.1814</v>
      </c>
      <c r="X39" s="159">
        <v>1.3469</v>
      </c>
      <c r="Y39" s="159">
        <v>1.2775000000000001</v>
      </c>
      <c r="Z39" s="159">
        <v>1.46</v>
      </c>
      <c r="AA39" s="140"/>
    </row>
    <row r="40" spans="1:50">
      <c r="A40" s="140"/>
      <c r="B40" s="144" t="s">
        <v>199</v>
      </c>
      <c r="C40" s="144"/>
      <c r="D40" s="159">
        <v>1</v>
      </c>
      <c r="E40" s="159">
        <v>0.98240000000000005</v>
      </c>
      <c r="F40" s="159">
        <v>0.93100000000000005</v>
      </c>
      <c r="G40" s="159">
        <v>0.87649999999999995</v>
      </c>
      <c r="H40" s="159">
        <v>0.86929999999999996</v>
      </c>
      <c r="I40" s="159">
        <v>0.8639</v>
      </c>
      <c r="J40" s="159">
        <v>0.83340000000000003</v>
      </c>
      <c r="K40" s="159">
        <v>0.81459999999999999</v>
      </c>
      <c r="L40" s="159">
        <v>0.91700000000000004</v>
      </c>
      <c r="M40" s="159">
        <v>0.87260000000000004</v>
      </c>
      <c r="N40" s="159">
        <v>0.90980000000000005</v>
      </c>
      <c r="O40" s="159">
        <v>0.82199999999999995</v>
      </c>
      <c r="P40" s="159">
        <v>0.86550000000000005</v>
      </c>
      <c r="Q40" s="159">
        <v>0.83609999999999995</v>
      </c>
      <c r="R40" s="159">
        <v>0.93600000000000005</v>
      </c>
      <c r="S40" s="159">
        <v>0.94520000000000004</v>
      </c>
      <c r="T40" s="159">
        <v>0.94579999999999997</v>
      </c>
      <c r="U40" s="159">
        <v>0.94669999999999999</v>
      </c>
      <c r="V40" s="159">
        <v>1.0544</v>
      </c>
      <c r="W40" s="159">
        <v>0.98070000000000002</v>
      </c>
      <c r="X40" s="159">
        <v>0.9446</v>
      </c>
      <c r="Y40" s="159">
        <v>0.94640000000000002</v>
      </c>
      <c r="Z40" s="159">
        <v>1.0073000000000001</v>
      </c>
      <c r="AA40" s="140"/>
    </row>
    <row r="41" spans="1:50">
      <c r="A41" s="140"/>
      <c r="B41" s="144" t="s">
        <v>200</v>
      </c>
      <c r="C41" s="144"/>
      <c r="D41" s="159">
        <v>1</v>
      </c>
      <c r="E41" s="159">
        <v>1.0929</v>
      </c>
      <c r="F41" s="159">
        <v>1.0269999999999999</v>
      </c>
      <c r="G41" s="159">
        <v>0.91120000000000001</v>
      </c>
      <c r="H41" s="159">
        <v>0.94679999999999997</v>
      </c>
      <c r="I41" s="159">
        <v>0.87980000000000003</v>
      </c>
      <c r="J41" s="159">
        <v>0.8841</v>
      </c>
      <c r="K41" s="159">
        <v>0.90290000000000004</v>
      </c>
      <c r="L41" s="159">
        <v>0.99380000000000002</v>
      </c>
      <c r="M41" s="159">
        <v>0.87980000000000003</v>
      </c>
      <c r="N41" s="159">
        <v>0.88819999999999999</v>
      </c>
      <c r="O41" s="159">
        <v>0.90190000000000003</v>
      </c>
      <c r="P41" s="159">
        <v>0.81850000000000001</v>
      </c>
      <c r="Q41" s="159">
        <v>0.85150000000000003</v>
      </c>
      <c r="R41" s="159">
        <v>1.0146999999999999</v>
      </c>
      <c r="S41" s="159">
        <v>1.0626</v>
      </c>
      <c r="T41" s="159">
        <v>1.0487</v>
      </c>
      <c r="U41" s="159">
        <v>1.1589</v>
      </c>
      <c r="V41" s="159">
        <v>1.2195</v>
      </c>
      <c r="W41" s="159">
        <v>1.1482000000000001</v>
      </c>
      <c r="X41" s="159">
        <v>1.1624000000000001</v>
      </c>
      <c r="Y41" s="159">
        <v>1.1659999999999999</v>
      </c>
      <c r="Z41" s="159">
        <v>1.2012</v>
      </c>
      <c r="AA41" s="140"/>
    </row>
    <row r="42" spans="1:50">
      <c r="A42" s="140"/>
      <c r="B42" s="144" t="s">
        <v>201</v>
      </c>
      <c r="C42" s="144"/>
      <c r="D42" s="159">
        <v>1</v>
      </c>
      <c r="E42" s="159">
        <v>1.0515000000000001</v>
      </c>
      <c r="F42" s="159">
        <v>1.1131</v>
      </c>
      <c r="G42" s="159">
        <v>0.99929999999999997</v>
      </c>
      <c r="H42" s="159">
        <v>1.1113999999999999</v>
      </c>
      <c r="I42" s="159">
        <v>1.0528</v>
      </c>
      <c r="J42" s="159">
        <v>1.0912999999999999</v>
      </c>
      <c r="K42" s="159">
        <v>1.0681</v>
      </c>
      <c r="L42" s="159">
        <v>1.0911999999999999</v>
      </c>
      <c r="M42" s="159">
        <v>1.0968</v>
      </c>
      <c r="N42" s="159">
        <v>1.0945</v>
      </c>
      <c r="O42" s="159">
        <v>1.0936999999999999</v>
      </c>
      <c r="P42" s="159">
        <v>1.1812</v>
      </c>
      <c r="Q42" s="159">
        <v>1.0924</v>
      </c>
      <c r="R42" s="159">
        <v>1.2698</v>
      </c>
      <c r="S42" s="159">
        <v>1.2673000000000001</v>
      </c>
      <c r="T42" s="159">
        <v>1.3463000000000001</v>
      </c>
      <c r="U42" s="159">
        <v>1.3278000000000001</v>
      </c>
      <c r="V42" s="159">
        <v>1.3798999999999999</v>
      </c>
      <c r="W42" s="159">
        <v>1.4135</v>
      </c>
      <c r="X42" s="159">
        <v>1.363</v>
      </c>
      <c r="Y42" s="159">
        <v>1.3485</v>
      </c>
      <c r="Z42" s="159">
        <v>1.3309</v>
      </c>
      <c r="AA42" s="140"/>
    </row>
    <row r="43" spans="1:50">
      <c r="A43" s="140"/>
      <c r="B43" s="144" t="s">
        <v>202</v>
      </c>
      <c r="C43" s="144"/>
      <c r="D43" s="159">
        <v>1</v>
      </c>
      <c r="E43" s="159">
        <v>1.0107999999999999</v>
      </c>
      <c r="F43" s="159">
        <v>1.0583</v>
      </c>
      <c r="G43" s="159">
        <v>0.95199999999999996</v>
      </c>
      <c r="H43" s="159">
        <v>0.94279999999999997</v>
      </c>
      <c r="I43" s="159">
        <v>0.93899999999999995</v>
      </c>
      <c r="J43" s="159">
        <v>0.97370000000000001</v>
      </c>
      <c r="K43" s="159">
        <v>1.0315000000000001</v>
      </c>
      <c r="L43" s="159">
        <v>1.0162</v>
      </c>
      <c r="M43" s="159">
        <v>0.9778</v>
      </c>
      <c r="N43" s="159">
        <v>1.002</v>
      </c>
      <c r="O43" s="159">
        <v>0.96889999999999998</v>
      </c>
      <c r="P43" s="159">
        <v>0.95420000000000005</v>
      </c>
      <c r="Q43" s="159">
        <v>0.95760000000000001</v>
      </c>
      <c r="R43" s="159">
        <v>0.97760000000000002</v>
      </c>
      <c r="S43" s="159">
        <v>1.0327</v>
      </c>
      <c r="T43" s="159">
        <v>1.0076000000000001</v>
      </c>
      <c r="U43" s="159">
        <v>1.0365</v>
      </c>
      <c r="V43" s="159">
        <v>1.0669999999999999</v>
      </c>
      <c r="W43" s="159">
        <v>1.0295000000000001</v>
      </c>
      <c r="X43" s="159">
        <v>1.0226</v>
      </c>
      <c r="Y43" s="159">
        <v>0.9667</v>
      </c>
      <c r="Z43" s="159">
        <v>1.0745</v>
      </c>
      <c r="AA43" s="140"/>
    </row>
    <row r="44" spans="1:50">
      <c r="A44" s="140"/>
      <c r="B44" s="144" t="s">
        <v>203</v>
      </c>
      <c r="C44" s="144"/>
      <c r="D44" s="159">
        <v>1</v>
      </c>
      <c r="E44" s="159">
        <v>1.0438000000000001</v>
      </c>
      <c r="F44" s="159">
        <v>1.0803</v>
      </c>
      <c r="G44" s="159">
        <v>0.97629999999999995</v>
      </c>
      <c r="H44" s="159">
        <v>1.0178</v>
      </c>
      <c r="I44" s="159">
        <v>0.95750000000000002</v>
      </c>
      <c r="J44" s="159">
        <v>0.98609999999999998</v>
      </c>
      <c r="K44" s="159">
        <v>0.96550000000000002</v>
      </c>
      <c r="L44" s="159">
        <v>1.0381</v>
      </c>
      <c r="M44" s="159">
        <v>0.97629999999999995</v>
      </c>
      <c r="N44" s="159">
        <v>0.96909999999999996</v>
      </c>
      <c r="O44" s="159">
        <v>0.94159999999999999</v>
      </c>
      <c r="P44" s="159">
        <v>0.95689999999999997</v>
      </c>
      <c r="Q44" s="159">
        <v>0.90620000000000001</v>
      </c>
      <c r="R44" s="159">
        <v>0.99960000000000004</v>
      </c>
      <c r="S44" s="159">
        <v>1.0533999999999999</v>
      </c>
      <c r="T44" s="159">
        <v>1.0429999999999999</v>
      </c>
      <c r="U44" s="159">
        <v>1.0863</v>
      </c>
      <c r="V44" s="159">
        <v>1.0640000000000001</v>
      </c>
      <c r="W44" s="159">
        <v>1.0625</v>
      </c>
      <c r="X44" s="159">
        <v>1.0506</v>
      </c>
      <c r="Y44" s="159">
        <v>1.0692999999999999</v>
      </c>
      <c r="Z44" s="159">
        <v>1.0403</v>
      </c>
      <c r="AA44" s="140"/>
    </row>
    <row r="45" spans="1:50">
      <c r="A45" s="140"/>
      <c r="B45" s="144" t="s">
        <v>204</v>
      </c>
      <c r="C45" s="149"/>
      <c r="D45" s="159">
        <v>1</v>
      </c>
      <c r="E45" s="159">
        <v>0.96379999999999999</v>
      </c>
      <c r="F45" s="159">
        <v>0.93969999999999998</v>
      </c>
      <c r="G45" s="159">
        <v>0.86040000000000005</v>
      </c>
      <c r="H45" s="159">
        <v>0.94079999999999997</v>
      </c>
      <c r="I45" s="159">
        <v>0.85929999999999995</v>
      </c>
      <c r="J45" s="159">
        <v>0.91020000000000001</v>
      </c>
      <c r="K45" s="159">
        <v>0.88280000000000003</v>
      </c>
      <c r="L45" s="159">
        <v>0.9173</v>
      </c>
      <c r="M45" s="159">
        <v>0.85499999999999998</v>
      </c>
      <c r="N45" s="159">
        <v>0.86950000000000005</v>
      </c>
      <c r="O45" s="159">
        <v>0.90700000000000003</v>
      </c>
      <c r="P45" s="159">
        <v>0.97789999999999999</v>
      </c>
      <c r="Q45" s="159">
        <v>0.9133</v>
      </c>
      <c r="R45" s="159">
        <v>0.97860000000000003</v>
      </c>
      <c r="S45" s="159">
        <v>0.94199999999999995</v>
      </c>
      <c r="T45" s="159">
        <v>0.96650000000000003</v>
      </c>
      <c r="U45" s="159">
        <v>1.0144</v>
      </c>
      <c r="V45" s="159">
        <v>0.99450000000000005</v>
      </c>
      <c r="W45" s="159">
        <v>0.99609999999999999</v>
      </c>
      <c r="X45" s="159">
        <v>0.98029999999999995</v>
      </c>
      <c r="Y45" s="159">
        <v>0.97609999999999997</v>
      </c>
      <c r="Z45" s="159">
        <v>0.99209999999999998</v>
      </c>
      <c r="AA45" s="140"/>
    </row>
    <row r="46" spans="1:50" ht="5.0999999999999996" customHeight="1">
      <c r="A46" s="140"/>
      <c r="B46" s="140"/>
      <c r="C46" s="151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</row>
    <row r="47" spans="1:50" ht="15" customHeight="1">
      <c r="A47" s="140"/>
      <c r="B47" s="220" t="s">
        <v>244</v>
      </c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161"/>
      <c r="Z47" s="187"/>
      <c r="AA47" s="140"/>
    </row>
    <row r="48" spans="1:50"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</row>
    <row r="49" spans="4:50"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</row>
    <row r="50" spans="4:50"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</row>
    <row r="51" spans="4:50">
      <c r="D51" s="135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</row>
    <row r="52" spans="4:50"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</row>
    <row r="53" spans="4:50">
      <c r="D53" s="135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</row>
    <row r="54" spans="4:50">
      <c r="D54" s="135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</row>
    <row r="55" spans="4:50">
      <c r="D55" s="135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</row>
    <row r="56" spans="4:50">
      <c r="D56" s="135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</row>
    <row r="57" spans="4:50">
      <c r="D57" s="135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</row>
    <row r="58" spans="4:50">
      <c r="D58" s="135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</row>
    <row r="59" spans="4:50">
      <c r="D59" s="135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</row>
    <row r="60" spans="4:50">
      <c r="D60" s="135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</row>
    <row r="61" spans="4:50">
      <c r="D61" s="135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</row>
    <row r="62" spans="4:50">
      <c r="D62" s="135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</row>
    <row r="63" spans="4:50">
      <c r="D63" s="135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  <c r="V63" s="137"/>
      <c r="W63" s="137"/>
      <c r="X63" s="137"/>
      <c r="Y63" s="137"/>
      <c r="Z63" s="137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</row>
    <row r="64" spans="4:50">
      <c r="D64" s="135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  <c r="V64" s="137"/>
      <c r="W64" s="137"/>
      <c r="X64" s="137"/>
      <c r="Y64" s="137"/>
      <c r="Z64" s="137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</row>
    <row r="65" spans="4:50">
      <c r="D65" s="135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  <c r="V65" s="137"/>
      <c r="W65" s="137"/>
      <c r="X65" s="137"/>
      <c r="Y65" s="137"/>
      <c r="Z65" s="137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</row>
    <row r="66" spans="4:50">
      <c r="D66" s="135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</row>
    <row r="67" spans="4:50">
      <c r="D67" s="135"/>
      <c r="E67" s="137"/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/>
      <c r="X67" s="137"/>
      <c r="Y67" s="137"/>
      <c r="Z67" s="137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</row>
    <row r="68" spans="4:50">
      <c r="D68" s="138"/>
      <c r="E68" s="137"/>
      <c r="F68" s="137"/>
      <c r="G68" s="137"/>
      <c r="H68" s="137"/>
      <c r="I68" s="137"/>
      <c r="J68" s="137"/>
      <c r="K68" s="137"/>
      <c r="L68" s="137"/>
      <c r="M68" s="137"/>
      <c r="N68" s="137"/>
      <c r="O68" s="137"/>
      <c r="P68" s="137"/>
      <c r="Q68" s="137"/>
      <c r="R68" s="137"/>
      <c r="S68" s="137"/>
      <c r="T68" s="137"/>
      <c r="U68" s="137"/>
      <c r="V68" s="137"/>
      <c r="W68" s="137"/>
      <c r="X68" s="137"/>
      <c r="Y68" s="137"/>
      <c r="Z68" s="137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</row>
    <row r="69" spans="4:50">
      <c r="D69" s="138"/>
      <c r="E69" s="137"/>
      <c r="F69" s="137"/>
      <c r="G69" s="137"/>
      <c r="H69" s="137"/>
      <c r="I69" s="137"/>
      <c r="J69" s="137"/>
      <c r="K69" s="137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</row>
    <row r="70" spans="4:50">
      <c r="D70" s="138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</row>
    <row r="71" spans="4:50"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</row>
    <row r="72" spans="4:50"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</row>
    <row r="73" spans="4:50"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</row>
    <row r="74" spans="4:50"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</row>
    <row r="75" spans="4:50">
      <c r="D75" s="137"/>
      <c r="E75" s="137"/>
      <c r="F75" s="137"/>
      <c r="G75" s="137"/>
      <c r="H75" s="137"/>
      <c r="I75" s="137"/>
      <c r="J75" s="137"/>
      <c r="K75" s="137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</row>
    <row r="76" spans="4:50"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</row>
    <row r="77" spans="4:50"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</row>
    <row r="78" spans="4:50"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</row>
    <row r="79" spans="4:50"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</row>
  </sheetData>
  <mergeCells count="4">
    <mergeCell ref="B47:X47"/>
    <mergeCell ref="D12:Y12"/>
    <mergeCell ref="D4:Z4"/>
    <mergeCell ref="B2:Z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I31"/>
  <sheetViews>
    <sheetView workbookViewId="0"/>
  </sheetViews>
  <sheetFormatPr baseColWidth="10" defaultRowHeight="12.75"/>
  <cols>
    <col min="1" max="1" width="5.7109375" customWidth="1"/>
    <col min="2" max="2" width="0.85546875" customWidth="1"/>
    <col min="4" max="4" width="1.7109375" customWidth="1"/>
    <col min="5" max="7" width="13.5703125" customWidth="1"/>
    <col min="8" max="8" width="14.28515625" customWidth="1"/>
    <col min="9" max="9" width="0.85546875" customWidth="1"/>
  </cols>
  <sheetData>
    <row r="1" spans="2:9">
      <c r="C1" s="192"/>
      <c r="D1" s="192"/>
      <c r="E1" s="192"/>
      <c r="F1" s="192"/>
      <c r="G1" s="192"/>
      <c r="H1" s="192"/>
    </row>
    <row r="2" spans="2:9" ht="45.75" customHeight="1">
      <c r="B2" s="20"/>
      <c r="C2" s="245" t="s">
        <v>82</v>
      </c>
      <c r="D2" s="246"/>
      <c r="E2" s="246"/>
      <c r="F2" s="246"/>
      <c r="G2" s="246"/>
      <c r="H2" s="247"/>
      <c r="I2" s="20"/>
    </row>
    <row r="3" spans="2:9" ht="5.0999999999999996" customHeight="1">
      <c r="B3" s="20"/>
      <c r="C3" s="190"/>
      <c r="D3" s="191"/>
      <c r="E3" s="191"/>
      <c r="F3" s="190"/>
      <c r="G3" s="190"/>
      <c r="H3" s="191"/>
      <c r="I3" s="20"/>
    </row>
    <row r="4" spans="2:9" ht="34.5" customHeight="1">
      <c r="B4" s="20"/>
      <c r="C4" s="221" t="s">
        <v>220</v>
      </c>
      <c r="D4" s="51"/>
      <c r="E4" s="221" t="s">
        <v>83</v>
      </c>
      <c r="F4" s="221" t="s">
        <v>221</v>
      </c>
      <c r="G4" s="221" t="s">
        <v>222</v>
      </c>
      <c r="H4" s="221" t="s">
        <v>245</v>
      </c>
      <c r="I4" s="20"/>
    </row>
    <row r="5" spans="2:9" ht="34.5" customHeight="1">
      <c r="B5" s="20"/>
      <c r="C5" s="223"/>
      <c r="D5" s="51"/>
      <c r="E5" s="223"/>
      <c r="F5" s="223"/>
      <c r="G5" s="223"/>
      <c r="H5" s="223"/>
      <c r="I5" s="20"/>
    </row>
    <row r="6" spans="2:9">
      <c r="B6" s="20"/>
      <c r="C6" s="181" t="s">
        <v>223</v>
      </c>
      <c r="D6" s="55"/>
      <c r="E6" s="182">
        <v>1</v>
      </c>
      <c r="F6" s="181"/>
      <c r="G6" s="181"/>
      <c r="H6" s="181"/>
      <c r="I6" s="20"/>
    </row>
    <row r="7" spans="2:9">
      <c r="B7" s="20"/>
      <c r="C7" s="181" t="s">
        <v>224</v>
      </c>
      <c r="D7" s="55"/>
      <c r="E7" s="182">
        <v>1.0199</v>
      </c>
      <c r="F7" s="181">
        <v>1.9900000000000029</v>
      </c>
      <c r="G7" s="181"/>
      <c r="H7" s="181">
        <v>1.9900000000000029</v>
      </c>
      <c r="I7" s="20"/>
    </row>
    <row r="8" spans="2:9">
      <c r="B8" s="20"/>
      <c r="C8" s="181" t="s">
        <v>225</v>
      </c>
      <c r="D8" s="55"/>
      <c r="E8" s="182">
        <v>1.0350999999999999</v>
      </c>
      <c r="F8" s="181">
        <v>1.490342190410813</v>
      </c>
      <c r="G8" s="181"/>
      <c r="H8" s="181">
        <v>3.4803421904108158</v>
      </c>
      <c r="I8" s="20"/>
    </row>
    <row r="9" spans="2:9">
      <c r="B9" s="20"/>
      <c r="C9" s="181" t="s">
        <v>226</v>
      </c>
      <c r="D9" s="55"/>
      <c r="E9" s="182">
        <v>0.94969999999999999</v>
      </c>
      <c r="F9" s="181">
        <v>-8.2504105883489451</v>
      </c>
      <c r="G9" s="181"/>
      <c r="H9" s="181">
        <v>-4.7700683979381289</v>
      </c>
      <c r="I9" s="20"/>
    </row>
    <row r="10" spans="2:9">
      <c r="B10" s="20"/>
      <c r="C10" s="181" t="s">
        <v>227</v>
      </c>
      <c r="D10" s="55"/>
      <c r="E10" s="182">
        <v>0.98729999999999996</v>
      </c>
      <c r="F10" s="181">
        <v>3.9591449931557299</v>
      </c>
      <c r="G10" s="181">
        <v>-1.2700000000000045</v>
      </c>
      <c r="H10" s="181">
        <v>3.9591449931557299</v>
      </c>
      <c r="I10" s="20"/>
    </row>
    <row r="11" spans="2:9">
      <c r="B11" s="20"/>
      <c r="C11" s="181" t="s">
        <v>228</v>
      </c>
      <c r="D11" s="55"/>
      <c r="E11" s="182">
        <v>0.95540000000000003</v>
      </c>
      <c r="F11" s="181">
        <v>-3.2310341334953843</v>
      </c>
      <c r="G11" s="181">
        <v>-6.3241494264143547</v>
      </c>
      <c r="H11" s="181">
        <v>0.72811085966034561</v>
      </c>
      <c r="I11" s="20"/>
    </row>
    <row r="12" spans="2:9" ht="12.75" customHeight="1">
      <c r="B12" s="20"/>
      <c r="C12" s="181" t="s">
        <v>229</v>
      </c>
      <c r="D12" s="55"/>
      <c r="E12" s="182">
        <v>0.99780000000000002</v>
      </c>
      <c r="F12" s="181">
        <v>4.4379317563324259</v>
      </c>
      <c r="G12" s="181">
        <v>-3.6035165684474824</v>
      </c>
      <c r="H12" s="181">
        <v>5.1660426159927715</v>
      </c>
      <c r="I12" s="20"/>
    </row>
    <row r="13" spans="2:9" ht="12.75" customHeight="1">
      <c r="B13" s="20"/>
      <c r="C13" s="181" t="s">
        <v>230</v>
      </c>
      <c r="D13" s="55"/>
      <c r="E13" s="182">
        <v>0.98929999999999996</v>
      </c>
      <c r="F13" s="181">
        <v>-0.85187412307076193</v>
      </c>
      <c r="G13" s="181">
        <v>4.1697378119406094</v>
      </c>
      <c r="H13" s="181">
        <v>4.3141684929220094</v>
      </c>
      <c r="I13" s="20"/>
    </row>
    <row r="14" spans="2:9">
      <c r="B14" s="20"/>
      <c r="C14" s="181" t="s">
        <v>231</v>
      </c>
      <c r="D14" s="55"/>
      <c r="E14" s="182">
        <v>1.0365</v>
      </c>
      <c r="F14" s="181">
        <v>4.7710502375416981</v>
      </c>
      <c r="G14" s="181">
        <v>4.983287754481923</v>
      </c>
      <c r="H14" s="181">
        <v>4.7710502375416981</v>
      </c>
      <c r="I14" s="20"/>
    </row>
    <row r="15" spans="2:9">
      <c r="B15" s="20"/>
      <c r="C15" s="181" t="s">
        <v>232</v>
      </c>
      <c r="D15" s="55"/>
      <c r="E15" s="182">
        <v>0.98029999999999995</v>
      </c>
      <c r="F15" s="181">
        <v>-5.4220935841775226</v>
      </c>
      <c r="G15" s="181">
        <v>2.6062382248272895</v>
      </c>
      <c r="H15" s="181">
        <v>-0.65104334663582453</v>
      </c>
      <c r="I15" s="20"/>
    </row>
    <row r="16" spans="2:9">
      <c r="B16" s="20"/>
      <c r="C16" s="181" t="s">
        <v>233</v>
      </c>
      <c r="D16" s="55"/>
      <c r="E16" s="182">
        <v>1.0054000000000001</v>
      </c>
      <c r="F16" s="181">
        <v>2.5604406814240663</v>
      </c>
      <c r="G16" s="181">
        <v>0.76167568651032791</v>
      </c>
      <c r="H16" s="181">
        <v>1.9093973347882418</v>
      </c>
      <c r="I16" s="20"/>
    </row>
    <row r="17" spans="2:9">
      <c r="B17" s="20"/>
      <c r="C17" s="181" t="s">
        <v>234</v>
      </c>
      <c r="D17" s="55"/>
      <c r="E17" s="182">
        <v>0.97940000000000005</v>
      </c>
      <c r="F17" s="181">
        <v>-2.5860354087925224</v>
      </c>
      <c r="G17" s="181">
        <v>-1.0007075710097957</v>
      </c>
      <c r="H17" s="181">
        <v>-0.67663807400428055</v>
      </c>
      <c r="I17" s="20"/>
    </row>
    <row r="18" spans="2:9">
      <c r="B18" s="20"/>
      <c r="C18" s="181" t="s">
        <v>235</v>
      </c>
      <c r="D18" s="55"/>
      <c r="E18" s="182">
        <v>1.0106999999999999</v>
      </c>
      <c r="F18" s="181">
        <v>3.1958341841943927</v>
      </c>
      <c r="G18" s="181">
        <v>-2.4891461649782967</v>
      </c>
      <c r="H18" s="181">
        <v>3.1958341841943927</v>
      </c>
      <c r="I18" s="20"/>
    </row>
    <row r="19" spans="2:9">
      <c r="B19" s="20"/>
      <c r="C19" s="181" t="s">
        <v>236</v>
      </c>
      <c r="D19" s="55"/>
      <c r="E19" s="182">
        <v>0.97699999999999998</v>
      </c>
      <c r="F19" s="181">
        <v>-3.3343227466112548</v>
      </c>
      <c r="G19" s="181">
        <v>-0.33663164337447415</v>
      </c>
      <c r="H19" s="181">
        <v>-0.13848856241686214</v>
      </c>
      <c r="I19" s="20"/>
    </row>
    <row r="20" spans="2:9">
      <c r="B20" s="20"/>
      <c r="C20" s="181" t="s">
        <v>237</v>
      </c>
      <c r="D20" s="55"/>
      <c r="E20" s="182">
        <v>1.0681</v>
      </c>
      <c r="F20" s="181">
        <v>9.3244626407369573</v>
      </c>
      <c r="G20" s="181">
        <v>6.2363238512034984</v>
      </c>
      <c r="H20" s="181">
        <v>9.1859740783200952</v>
      </c>
      <c r="I20" s="20"/>
    </row>
    <row r="21" spans="2:9">
      <c r="B21" s="20"/>
      <c r="C21" s="181" t="s">
        <v>238</v>
      </c>
      <c r="D21" s="55"/>
      <c r="E21" s="182">
        <v>1.0962000000000001</v>
      </c>
      <c r="F21" s="181">
        <v>2.6308398090066487</v>
      </c>
      <c r="G21" s="181">
        <v>11.925668776802125</v>
      </c>
      <c r="H21" s="181">
        <v>11.816813887326743</v>
      </c>
      <c r="I21" s="20"/>
    </row>
    <row r="22" spans="2:9">
      <c r="B22" s="20"/>
      <c r="C22" s="181" t="s">
        <v>239</v>
      </c>
      <c r="D22" s="55"/>
      <c r="E22" s="182">
        <v>1.1119000000000001</v>
      </c>
      <c r="F22" s="181">
        <v>1.4322203977376433</v>
      </c>
      <c r="G22" s="181">
        <v>10.012862372613059</v>
      </c>
      <c r="H22" s="181">
        <v>1.4322203977376433</v>
      </c>
      <c r="I22" s="20"/>
    </row>
    <row r="23" spans="2:9">
      <c r="B23" s="20"/>
      <c r="C23" s="181" t="s">
        <v>240</v>
      </c>
      <c r="D23" s="55"/>
      <c r="E23" s="182">
        <v>1.1668000000000001</v>
      </c>
      <c r="F23" s="181">
        <v>4.9374943789909116</v>
      </c>
      <c r="G23" s="181">
        <v>19.426816786079844</v>
      </c>
      <c r="H23" s="181">
        <v>6.3697147767285553</v>
      </c>
      <c r="I23" s="20"/>
    </row>
    <row r="24" spans="2:9">
      <c r="B24" s="20"/>
      <c r="C24" s="181" t="s">
        <v>241</v>
      </c>
      <c r="D24" s="55"/>
      <c r="E24" s="182">
        <v>1.1748000000000001</v>
      </c>
      <c r="F24" s="181">
        <v>0.68563592732259226</v>
      </c>
      <c r="G24" s="181">
        <v>9.9897013388259541</v>
      </c>
      <c r="H24" s="181">
        <v>7.0553507040511478</v>
      </c>
      <c r="I24" s="20"/>
    </row>
    <row r="25" spans="2:9">
      <c r="B25" s="20"/>
      <c r="C25" s="181" t="s">
        <v>242</v>
      </c>
      <c r="D25" s="55"/>
      <c r="E25" s="182">
        <v>1.1705000000000001</v>
      </c>
      <c r="F25" s="181">
        <v>-0.36601974804221743</v>
      </c>
      <c r="G25" s="181">
        <v>6.7779602262360905</v>
      </c>
      <c r="H25" s="181">
        <v>6.6893309560089307</v>
      </c>
      <c r="I25" s="20"/>
    </row>
    <row r="26" spans="2:9">
      <c r="B26" s="20"/>
      <c r="C26" s="181" t="s">
        <v>243</v>
      </c>
      <c r="D26" s="55"/>
      <c r="E26" s="182">
        <v>1.1384000000000001</v>
      </c>
      <c r="F26" s="181">
        <v>-2.7424177701836836</v>
      </c>
      <c r="G26" s="181">
        <v>2.3833078514254846</v>
      </c>
      <c r="H26" s="181">
        <v>-2.7424177701836836</v>
      </c>
      <c r="I26" s="20"/>
    </row>
    <row r="27" spans="2:9">
      <c r="B27" s="20"/>
      <c r="C27" s="189" t="s">
        <v>255</v>
      </c>
      <c r="D27" s="55"/>
      <c r="E27" s="182">
        <v>1.133</v>
      </c>
      <c r="F27" s="181">
        <v>-0.47434996486297176</v>
      </c>
      <c r="G27" s="181">
        <v>-2.8968117929379544</v>
      </c>
      <c r="H27" s="181">
        <v>-3.2167677350466555</v>
      </c>
      <c r="I27" s="20"/>
    </row>
    <row r="28" spans="2:9">
      <c r="B28" s="20"/>
      <c r="C28" s="189" t="s">
        <v>256</v>
      </c>
      <c r="D28" s="55"/>
      <c r="E28" s="182">
        <v>1.1491</v>
      </c>
      <c r="F28" s="181">
        <f t="shared" ref="F28" si="0">((E28-E27)/E27)*100</f>
        <v>1.4210061782877319</v>
      </c>
      <c r="G28" s="181">
        <f t="shared" ref="G28" si="1">((E28-E24)/E24)*100</f>
        <v>-2.187606401089552</v>
      </c>
      <c r="H28" s="181">
        <v>-1.7957615567589236</v>
      </c>
      <c r="I28" s="20"/>
    </row>
    <row r="29" spans="2:9" ht="5.0999999999999996" customHeight="1">
      <c r="B29" s="20"/>
      <c r="C29" s="183"/>
      <c r="D29" s="55"/>
      <c r="E29" s="184"/>
      <c r="F29" s="183"/>
      <c r="G29" s="183"/>
      <c r="H29" s="183"/>
      <c r="I29" s="20"/>
    </row>
    <row r="30" spans="2:9" ht="12.75" customHeight="1">
      <c r="B30" s="20"/>
      <c r="C30" s="220" t="s">
        <v>244</v>
      </c>
      <c r="D30" s="220"/>
      <c r="E30" s="220"/>
      <c r="F30" s="220"/>
      <c r="G30" s="220"/>
      <c r="H30" s="185"/>
      <c r="I30" s="20"/>
    </row>
    <row r="31" spans="2:9" ht="12.75" customHeight="1">
      <c r="B31" s="20"/>
      <c r="C31" s="244" t="s">
        <v>252</v>
      </c>
      <c r="D31" s="244"/>
      <c r="E31" s="244"/>
      <c r="F31" s="244"/>
      <c r="G31" s="244"/>
      <c r="H31" s="244"/>
      <c r="I31" s="20"/>
    </row>
  </sheetData>
  <mergeCells count="8">
    <mergeCell ref="C31:H31"/>
    <mergeCell ref="C2:H2"/>
    <mergeCell ref="C30:G30"/>
    <mergeCell ref="H4:H5"/>
    <mergeCell ref="C4:C5"/>
    <mergeCell ref="E4:E5"/>
    <mergeCell ref="F4:F5"/>
    <mergeCell ref="G4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C1.PIB</vt:lpstr>
      <vt:lpstr>C2.IGAE</vt:lpstr>
      <vt:lpstr>C3. SIC</vt:lpstr>
      <vt:lpstr>C4.TasaDesocupación</vt:lpstr>
      <vt:lpstr>C5. TrabajadoresIMSS</vt:lpstr>
      <vt:lpstr>C6.Líneas de Bienestar</vt:lpstr>
      <vt:lpstr>C7. ITLP</vt:lpstr>
      <vt:lpstr>C8. ITLP por entidades</vt:lpstr>
      <vt:lpstr>C9. ITLP, var %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Víctor Hugo Pérez Hernández</dc:creator>
  <cp:lastModifiedBy> </cp:lastModifiedBy>
  <cp:lastPrinted>2010-05-14T16:29:13Z</cp:lastPrinted>
  <dcterms:created xsi:type="dcterms:W3CDTF">2009-11-27T20:51:23Z</dcterms:created>
  <dcterms:modified xsi:type="dcterms:W3CDTF">2010-11-29T17:08:07Z</dcterms:modified>
</cp:coreProperties>
</file>