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320" windowHeight="5100"/>
  </bookViews>
  <sheets>
    <sheet name="Contenido canasta RURAL " sheetId="11" r:id="rId1"/>
    <sheet name="Contenido canasta URBANA " sheetId="10" r:id="rId2"/>
    <sheet name="Valor líneas de bienestar" sheetId="1" r:id="rId3"/>
    <sheet name="Evolución del valor canasta" sheetId="8" r:id="rId4"/>
  </sheets>
  <calcPr calcId="125725"/>
</workbook>
</file>

<file path=xl/calcChain.xml><?xml version="1.0" encoding="utf-8"?>
<calcChain xmlns="http://schemas.openxmlformats.org/spreadsheetml/2006/main">
  <c r="F7" i="11"/>
  <c r="L7"/>
  <c r="L8" s="1"/>
  <c r="J9"/>
  <c r="J7" s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3" i="10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L7"/>
  <c r="L8" s="1"/>
  <c r="J7"/>
  <c r="F7"/>
</calcChain>
</file>

<file path=xl/sharedStrings.xml><?xml version="1.0" encoding="utf-8"?>
<sst xmlns="http://schemas.openxmlformats.org/spreadsheetml/2006/main" count="203" uniqueCount="132">
  <si>
    <t>Periodo</t>
  </si>
  <si>
    <t>Urbano</t>
  </si>
  <si>
    <t>Rural</t>
  </si>
  <si>
    <t>Ago 2006</t>
  </si>
  <si>
    <t>Sept 2006</t>
  </si>
  <si>
    <t>Oct 2006</t>
  </si>
  <si>
    <t>Nov 2006</t>
  </si>
  <si>
    <t>Dic 2006</t>
  </si>
  <si>
    <t>Ene 2007</t>
  </si>
  <si>
    <t>Feb 2007</t>
  </si>
  <si>
    <t>Mar 2007</t>
  </si>
  <si>
    <t>Abr 2007</t>
  </si>
  <si>
    <t>May 2007</t>
  </si>
  <si>
    <t>Jun 2007</t>
  </si>
  <si>
    <t>Jul 2007</t>
  </si>
  <si>
    <t>Ago 2007</t>
  </si>
  <si>
    <t>Sept 2007</t>
  </si>
  <si>
    <t>Oct 2007</t>
  </si>
  <si>
    <t>Nov 2007</t>
  </si>
  <si>
    <t>Dic 2007</t>
  </si>
  <si>
    <t>Ene 2008</t>
  </si>
  <si>
    <t>Feb 2008</t>
  </si>
  <si>
    <t>Mar 2008</t>
  </si>
  <si>
    <t>Abr 2008</t>
  </si>
  <si>
    <t>May 2008</t>
  </si>
  <si>
    <t>Jun 2008</t>
  </si>
  <si>
    <t>Jul 2008</t>
  </si>
  <si>
    <t>Ago 2008</t>
  </si>
  <si>
    <t>Sept 2008</t>
  </si>
  <si>
    <t>Oct 2008</t>
  </si>
  <si>
    <t>Nov 2008</t>
  </si>
  <si>
    <t>Dic 2008</t>
  </si>
  <si>
    <t>Ene 2009</t>
  </si>
  <si>
    <t>Feb 2009</t>
  </si>
  <si>
    <t>Mar 2009</t>
  </si>
  <si>
    <t>Abr 2009</t>
  </si>
  <si>
    <t>May 2009</t>
  </si>
  <si>
    <t>Jun 2009</t>
  </si>
  <si>
    <t>Jul 2009</t>
  </si>
  <si>
    <t>Sep 2009</t>
  </si>
  <si>
    <t>Oct 2009</t>
  </si>
  <si>
    <t>Nov 2009</t>
  </si>
  <si>
    <t>Dic 2009</t>
  </si>
  <si>
    <t>Ene 2010</t>
  </si>
  <si>
    <t>Feb 2010</t>
  </si>
  <si>
    <t>Ago 2009</t>
  </si>
  <si>
    <t>Mar 2010</t>
  </si>
  <si>
    <t>Abr 2010</t>
  </si>
  <si>
    <t>May 2010</t>
  </si>
  <si>
    <t>Jun 2010</t>
  </si>
  <si>
    <t>Jul 2010</t>
  </si>
  <si>
    <t>Ago 2010</t>
  </si>
  <si>
    <t>Sep 2010</t>
  </si>
  <si>
    <t>Consumo (grxdía)</t>
  </si>
  <si>
    <t>Pan blanco</t>
  </si>
  <si>
    <t>Arroz</t>
  </si>
  <si>
    <t>Otros cereales</t>
  </si>
  <si>
    <t>Leche</t>
  </si>
  <si>
    <t>Aceites</t>
  </si>
  <si>
    <t>Papa</t>
  </si>
  <si>
    <t>Leguminosas</t>
  </si>
  <si>
    <t>Frijol</t>
  </si>
  <si>
    <t>Frutas frescas</t>
  </si>
  <si>
    <t>Azúcar</t>
  </si>
  <si>
    <t>Grupo</t>
  </si>
  <si>
    <t>Nombre</t>
  </si>
  <si>
    <t xml:space="preserve">Precio x  kg/L </t>
  </si>
  <si>
    <t>Energía (Kcal)</t>
  </si>
  <si>
    <t>Requerimiento (porcentaje)</t>
  </si>
  <si>
    <t>Maíz</t>
  </si>
  <si>
    <t>Tortilla de maíz</t>
  </si>
  <si>
    <t>Trigo</t>
  </si>
  <si>
    <t>Pasta para sopa</t>
  </si>
  <si>
    <t>Pan de dulce</t>
  </si>
  <si>
    <t>Pan para sándwich, hamburguesas,</t>
  </si>
  <si>
    <t>Arroz en grano</t>
  </si>
  <si>
    <t>Cereal de maíz, de trigo, de arroz, de avena</t>
  </si>
  <si>
    <t>Carne de res y ternera</t>
  </si>
  <si>
    <t>Bistec: aguayón, cuete, paloma, pierna</t>
  </si>
  <si>
    <t>Molida</t>
  </si>
  <si>
    <t>Carne de cerdo</t>
  </si>
  <si>
    <t>Costilla y chuleta</t>
  </si>
  <si>
    <t>Carnes procesadas</t>
  </si>
  <si>
    <t>Chorizo y longaniza</t>
  </si>
  <si>
    <t>Jamón</t>
  </si>
  <si>
    <t>Carne de pollo</t>
  </si>
  <si>
    <t>Pierna, muslo y pechuga con hueso</t>
  </si>
  <si>
    <t>Pierna, muslo y pechuga sin hueso</t>
  </si>
  <si>
    <t>Pollo entero o en piezas</t>
  </si>
  <si>
    <t>Pescados frescos</t>
  </si>
  <si>
    <t>Pescado entero</t>
  </si>
  <si>
    <t>De vaca, pasteurizada, entera, light</t>
  </si>
  <si>
    <t>Quesos</t>
  </si>
  <si>
    <t>Fresco</t>
  </si>
  <si>
    <t>Otros derivados de la leche</t>
  </si>
  <si>
    <t>Yogur</t>
  </si>
  <si>
    <t>Huevos</t>
  </si>
  <si>
    <t>De gallina</t>
  </si>
  <si>
    <t>Aceite vegetal</t>
  </si>
  <si>
    <t>Tubérculos crudos o frescos</t>
  </si>
  <si>
    <t>Verduras y legumbres frescas</t>
  </si>
  <si>
    <t>Cebolla</t>
  </si>
  <si>
    <t>Chile*</t>
  </si>
  <si>
    <t>Jitomate</t>
  </si>
  <si>
    <t>Limón</t>
  </si>
  <si>
    <t>Manzana y perón</t>
  </si>
  <si>
    <t>Naranja</t>
  </si>
  <si>
    <t>Plátano tabasco</t>
  </si>
  <si>
    <t>Azúcar y mieles</t>
  </si>
  <si>
    <t>Alimentos preparados para consumir en casa</t>
  </si>
  <si>
    <t>Pollo rostizado</t>
  </si>
  <si>
    <t>Bebidas no alcohólicas</t>
  </si>
  <si>
    <t>Agua embotellada</t>
  </si>
  <si>
    <t>Jugos y néctares envasados</t>
  </si>
  <si>
    <t>Refrescos de cola y de sabores</t>
  </si>
  <si>
    <t>Otros</t>
  </si>
  <si>
    <t>Alimentos y bebidas consumidas fuera del hogar</t>
  </si>
  <si>
    <t>Otros alimentos preparados</t>
  </si>
  <si>
    <t>*Precio promedio chiles jalapeño, poblano, serrano y otros chiles</t>
  </si>
  <si>
    <t>Canasta Rural</t>
  </si>
  <si>
    <t>Maíz en grano</t>
  </si>
  <si>
    <t>Galletas dulces</t>
  </si>
  <si>
    <t>Cocido o retazo con hueso</t>
  </si>
  <si>
    <t>Leche bronca</t>
  </si>
  <si>
    <t>Fuente: construcción del CONEVAL con base en la ENIGH 2006</t>
  </si>
  <si>
    <r>
      <t xml:space="preserve">Fuente: </t>
    </r>
    <r>
      <rPr>
        <sz val="8"/>
        <rFont val="Arial"/>
        <family val="2"/>
      </rPr>
      <t>estimaciones del CONEVAL con información del Banco de México</t>
    </r>
  </si>
  <si>
    <r>
      <t xml:space="preserve">Costo </t>
    </r>
    <r>
      <rPr>
        <b/>
        <sz val="8"/>
        <rFont val="Arial"/>
        <family val="2"/>
      </rPr>
      <t>(agosto 2008)</t>
    </r>
  </si>
  <si>
    <t>Contenido de la canasta alimentaria CONEVAL rural</t>
  </si>
  <si>
    <t>Contenido de la canasta alimentaria CONEVAL urbana</t>
  </si>
  <si>
    <t>Valor de las líneas de Bienestar en México, 
agosto 2006 a septiembre 2010</t>
  </si>
  <si>
    <r>
      <t xml:space="preserve">Bienestar mínimo </t>
    </r>
    <r>
      <rPr>
        <sz val="9"/>
        <rFont val="Arial"/>
        <family val="2"/>
      </rPr>
      <t>(canasta alimentaria CONEVAL)</t>
    </r>
  </si>
  <si>
    <r>
      <t>Bienestar</t>
    </r>
    <r>
      <rPr>
        <sz val="9"/>
        <rFont val="Arial"/>
        <family val="2"/>
      </rPr>
      <t xml:space="preserve"> (canasta alimentaria y no alimentaria CONEVAL)</t>
    </r>
  </si>
</sst>
</file>

<file path=xl/styles.xml><?xml version="1.0" encoding="utf-8"?>
<styleSheet xmlns="http://schemas.openxmlformats.org/spreadsheetml/2006/main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_-* #,##0.00\ &quot;€&quot;_-;\-* #,##0.00\ &quot;€&quot;_-;_-* &quot;-&quot;??\ &quot;€&quot;_-;_-@_-"/>
    <numFmt numFmtId="166" formatCode="&quot;$&quot;#,##0.00"/>
    <numFmt numFmtId="167" formatCode="&quot;$&quot;#,##0.0000000"/>
    <numFmt numFmtId="168" formatCode="&quot;$&quot;#,##0.00000000"/>
    <numFmt numFmtId="169" formatCode="0.0"/>
    <numFmt numFmtId="170" formatCode="0.0%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b/>
      <sz val="9"/>
      <color rgb="FFC00000"/>
      <name val="Arial"/>
      <family val="2"/>
    </font>
    <font>
      <b/>
      <i/>
      <sz val="9"/>
      <color rgb="FFC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2"/>
      <name val="Arial"/>
      <family val="2"/>
    </font>
    <font>
      <b/>
      <sz val="12"/>
      <color theme="4" tint="-0.499984740745262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9"/>
      <color rgb="FFC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</borders>
  <cellStyleXfs count="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4">
    <xf numFmtId="0" fontId="0" fillId="0" borderId="0" xfId="0"/>
    <xf numFmtId="0" fontId="6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69" fontId="1" fillId="2" borderId="0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center"/>
    </xf>
    <xf numFmtId="0" fontId="10" fillId="0" borderId="0" xfId="0" applyFont="1"/>
    <xf numFmtId="0" fontId="10" fillId="2" borderId="0" xfId="0" applyFont="1" applyFill="1"/>
    <xf numFmtId="0" fontId="10" fillId="2" borderId="1" xfId="0" applyFont="1" applyFill="1" applyBorder="1"/>
    <xf numFmtId="0" fontId="1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3" fillId="2" borderId="0" xfId="1" applyFont="1" applyFill="1" applyBorder="1"/>
    <xf numFmtId="0" fontId="14" fillId="2" borderId="0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center" vertical="center"/>
    </xf>
    <xf numFmtId="0" fontId="9" fillId="2" borderId="2" xfId="1" applyFont="1" applyFill="1" applyBorder="1"/>
    <xf numFmtId="0" fontId="9" fillId="2" borderId="2" xfId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center"/>
    </xf>
    <xf numFmtId="164" fontId="9" fillId="2" borderId="0" xfId="1" applyNumberFormat="1" applyFont="1" applyFill="1" applyBorder="1" applyAlignment="1">
      <alignment horizontal="center"/>
    </xf>
    <xf numFmtId="0" fontId="9" fillId="2" borderId="0" xfId="1" applyFont="1" applyFill="1" applyBorder="1"/>
    <xf numFmtId="0" fontId="9" fillId="2" borderId="0" xfId="1" applyFont="1" applyFill="1" applyBorder="1" applyAlignment="1">
      <alignment horizontal="center"/>
    </xf>
    <xf numFmtId="0" fontId="10" fillId="0" borderId="0" xfId="0" applyFont="1" applyFill="1"/>
    <xf numFmtId="0" fontId="3" fillId="2" borderId="0" xfId="1" quotePrefix="1" applyFont="1" applyFill="1" applyBorder="1" applyAlignment="1"/>
    <xf numFmtId="0" fontId="5" fillId="2" borderId="0" xfId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right" indent="1"/>
    </xf>
    <xf numFmtId="166" fontId="9" fillId="2" borderId="0" xfId="1" applyNumberFormat="1" applyFont="1" applyFill="1" applyBorder="1" applyAlignment="1">
      <alignment horizontal="right"/>
    </xf>
    <xf numFmtId="2" fontId="16" fillId="0" borderId="0" xfId="0" applyNumberFormat="1" applyFont="1" applyAlignment="1">
      <alignment horizontal="center"/>
    </xf>
    <xf numFmtId="167" fontId="10" fillId="0" borderId="0" xfId="0" applyNumberFormat="1" applyFont="1" applyFill="1"/>
    <xf numFmtId="166" fontId="4" fillId="2" borderId="0" xfId="3" applyNumberFormat="1" applyFont="1" applyFill="1" applyBorder="1" applyAlignment="1">
      <alignment horizontal="right" indent="1"/>
    </xf>
    <xf numFmtId="49" fontId="3" fillId="2" borderId="0" xfId="1" applyNumberFormat="1" applyFont="1" applyFill="1" applyBorder="1" applyAlignment="1"/>
    <xf numFmtId="166" fontId="4" fillId="2" borderId="0" xfId="2" applyNumberFormat="1" applyFont="1" applyFill="1" applyBorder="1" applyAlignment="1">
      <alignment horizontal="right" indent="1"/>
    </xf>
    <xf numFmtId="168" fontId="10" fillId="0" borderId="0" xfId="0" applyNumberFormat="1" applyFont="1" applyFill="1"/>
    <xf numFmtId="0" fontId="10" fillId="0" borderId="1" xfId="0" applyFont="1" applyBorder="1"/>
    <xf numFmtId="0" fontId="9" fillId="2" borderId="0" xfId="0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16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169" fontId="3" fillId="2" borderId="0" xfId="0" applyNumberFormat="1" applyFont="1" applyFill="1" applyBorder="1" applyAlignment="1">
      <alignment horizontal="right" vertical="center" wrapText="1" indent="2"/>
    </xf>
    <xf numFmtId="0" fontId="4" fillId="2" borderId="0" xfId="0" applyFont="1" applyFill="1" applyBorder="1" applyAlignment="1">
      <alignment horizontal="right" vertical="center" indent="2"/>
    </xf>
    <xf numFmtId="44" fontId="3" fillId="2" borderId="0" xfId="5" applyFont="1" applyFill="1" applyBorder="1" applyAlignment="1">
      <alignment horizontal="right" vertical="center" wrapText="1" indent="2"/>
    </xf>
    <xf numFmtId="169" fontId="1" fillId="2" borderId="0" xfId="0" applyNumberFormat="1" applyFont="1" applyFill="1" applyBorder="1" applyAlignment="1">
      <alignment horizontal="right" vertical="center" indent="2"/>
    </xf>
    <xf numFmtId="169" fontId="1" fillId="2" borderId="3" xfId="0" applyNumberFormat="1" applyFont="1" applyFill="1" applyBorder="1" applyAlignment="1">
      <alignment horizontal="right" vertical="center" indent="2"/>
    </xf>
    <xf numFmtId="169" fontId="1" fillId="2" borderId="5" xfId="0" applyNumberFormat="1" applyFont="1" applyFill="1" applyBorder="1" applyAlignment="1">
      <alignment horizontal="right" vertical="center" indent="2"/>
    </xf>
    <xf numFmtId="169" fontId="1" fillId="2" borderId="4" xfId="0" applyNumberFormat="1" applyFont="1" applyFill="1" applyBorder="1" applyAlignment="1">
      <alignment horizontal="right" vertical="center" indent="2"/>
    </xf>
    <xf numFmtId="0" fontId="5" fillId="2" borderId="3" xfId="0" applyFont="1" applyFill="1" applyBorder="1" applyAlignment="1">
      <alignment horizontal="right" vertical="center" indent="2"/>
    </xf>
    <xf numFmtId="0" fontId="4" fillId="2" borderId="3" xfId="0" applyFont="1" applyFill="1" applyBorder="1" applyAlignment="1">
      <alignment horizontal="right" vertical="center" indent="2"/>
    </xf>
    <xf numFmtId="170" fontId="7" fillId="2" borderId="3" xfId="6" applyNumberFormat="1" applyFont="1" applyFill="1" applyBorder="1" applyAlignment="1">
      <alignment horizontal="right" vertical="center" indent="2"/>
    </xf>
    <xf numFmtId="0" fontId="16" fillId="0" borderId="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3" fillId="2" borderId="0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</cellXfs>
  <cellStyles count="7">
    <cellStyle name="Euro" xfId="4"/>
    <cellStyle name="Millares 2" xfId="3"/>
    <cellStyle name="Moneda" xfId="5" builtinId="4"/>
    <cellStyle name="Moneda 2" xfId="2"/>
    <cellStyle name="Normal" xfId="0" builtinId="0"/>
    <cellStyle name="Normal 2" xfId="1"/>
    <cellStyle name="Porcentual" xfId="6" builtinId="5"/>
  </cellStyles>
  <dxfs count="0"/>
  <tableStyles count="0" defaultTableStyle="TableStyleMedium9" defaultPivotStyle="PivotStyleLight16"/>
  <colors>
    <mruColors>
      <color rgb="FF4A7EBB"/>
      <color rgb="FFBE4B4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style val="26"/>
  <c:chart>
    <c:title>
      <c:tx>
        <c:rich>
          <a:bodyPr/>
          <a:lstStyle/>
          <a:p>
            <a:pPr algn="ctr">
              <a:defRPr/>
            </a:pPr>
            <a:r>
              <a:rPr lang="es-ES" sz="1600" b="1" i="0" baseline="0"/>
              <a:t>Evolución mensual del valor de la canasta alimentaria CONEVAL, urbana y rural</a:t>
            </a:r>
            <a:endParaRPr lang="es-MX" sz="1600"/>
          </a:p>
          <a:p>
            <a:pPr algn="ctr">
              <a:defRPr/>
            </a:pPr>
            <a:r>
              <a:rPr lang="es-ES" sz="1600" b="1" i="0" baseline="0">
                <a:solidFill>
                  <a:schemeClr val="bg1">
                    <a:lumMod val="50000"/>
                  </a:schemeClr>
                </a:solidFill>
              </a:rPr>
              <a:t>Agosto 2006 a septiembre 2010</a:t>
            </a:r>
          </a:p>
        </c:rich>
      </c:tx>
      <c:layout>
        <c:manualLayout>
          <c:xMode val="edge"/>
          <c:yMode val="edge"/>
          <c:x val="0.11827623833376823"/>
          <c:y val="1.41138218610241E-2"/>
        </c:manualLayout>
      </c:layout>
    </c:title>
    <c:plotArea>
      <c:layout/>
      <c:lineChart>
        <c:grouping val="standard"/>
        <c:ser>
          <c:idx val="0"/>
          <c:order val="0"/>
          <c:tx>
            <c:v>Urbano</c:v>
          </c:tx>
          <c:marker>
            <c:symbol val="none"/>
          </c:marker>
          <c:dPt>
            <c:idx val="0"/>
            <c:marker>
              <c:symbol val="diamond"/>
              <c:size val="9"/>
              <c:spPr>
                <a:solidFill>
                  <a:schemeClr val="accent1"/>
                </a:solidFill>
                <a:ln>
                  <a:noFill/>
                </a:ln>
              </c:spPr>
            </c:marker>
          </c:dPt>
          <c:dPt>
            <c:idx val="12"/>
            <c:marker>
              <c:symbol val="diamond"/>
              <c:size val="9"/>
              <c:spPr>
                <a:solidFill>
                  <a:srgbClr val="4A7EBB"/>
                </a:solidFill>
                <a:ln>
                  <a:noFill/>
                </a:ln>
              </c:spPr>
            </c:marker>
          </c:dPt>
          <c:dPt>
            <c:idx val="24"/>
            <c:marker>
              <c:symbol val="diamond"/>
              <c:size val="9"/>
              <c:spPr>
                <a:solidFill>
                  <a:srgbClr val="4A7EBB"/>
                </a:solidFill>
                <a:ln>
                  <a:noFill/>
                </a:ln>
              </c:spPr>
            </c:marker>
          </c:dPt>
          <c:dPt>
            <c:idx val="36"/>
            <c:marker>
              <c:symbol val="diamond"/>
              <c:size val="9"/>
              <c:spPr>
                <a:solidFill>
                  <a:srgbClr val="4A7EBB"/>
                </a:solidFill>
                <a:ln>
                  <a:noFill/>
                </a:ln>
              </c:spPr>
            </c:marker>
          </c:dPt>
          <c:dPt>
            <c:idx val="48"/>
            <c:marker>
              <c:symbol val="diamond"/>
              <c:size val="9"/>
              <c:spPr>
                <a:solidFill>
                  <a:srgbClr val="4A7EBB"/>
                </a:solidFill>
                <a:ln>
                  <a:noFill/>
                </a:ln>
              </c:spPr>
            </c:marker>
          </c:dPt>
          <c:dLbls>
            <c:dLbl>
              <c:idx val="0"/>
              <c:layout/>
              <c:showVal val="1"/>
            </c:dLbl>
            <c:dLbl>
              <c:idx val="12"/>
              <c:layout>
                <c:manualLayout>
                  <c:x val="0"/>
                  <c:y val="1.2097561595163521E-2"/>
                </c:manualLayout>
              </c:layout>
              <c:showVal val="1"/>
            </c:dLbl>
            <c:dLbl>
              <c:idx val="24"/>
              <c:layout>
                <c:manualLayout>
                  <c:x val="0"/>
                  <c:y val="1.2097561595163481E-2"/>
                </c:manualLayout>
              </c:layout>
              <c:showVal val="1"/>
            </c:dLbl>
            <c:dLbl>
              <c:idx val="36"/>
              <c:layout>
                <c:manualLayout>
                  <c:x val="-2.9288455424873469E-3"/>
                  <c:y val="2.0162602658605849E-2"/>
                </c:manualLayout>
              </c:layout>
              <c:showVal val="1"/>
            </c:dLbl>
            <c:dLbl>
              <c:idx val="48"/>
              <c:layout>
                <c:manualLayout>
                  <c:x val="0"/>
                  <c:y val="2.0162602658605849E-2"/>
                </c:manualLayout>
              </c:layout>
              <c:showVal val="1"/>
            </c:dLbl>
            <c:delete val="1"/>
            <c:txPr>
              <a:bodyPr/>
              <a:lstStyle/>
              <a:p>
                <a:pPr>
                  <a:defRPr sz="1200" b="1"/>
                </a:pPr>
                <a:endParaRPr lang="es-MX"/>
              </a:p>
            </c:txPr>
          </c:dLbls>
          <c:cat>
            <c:strRef>
              <c:f>'Valor líneas de bienestar'!$C$10:$C$59</c:f>
              <c:strCache>
                <c:ptCount val="50"/>
                <c:pt idx="0">
                  <c:v>Ago 2006</c:v>
                </c:pt>
                <c:pt idx="1">
                  <c:v>Sept 2006</c:v>
                </c:pt>
                <c:pt idx="2">
                  <c:v>Oct 2006</c:v>
                </c:pt>
                <c:pt idx="3">
                  <c:v>Nov 2006</c:v>
                </c:pt>
                <c:pt idx="4">
                  <c:v>Dic 2006</c:v>
                </c:pt>
                <c:pt idx="5">
                  <c:v>Ene 2007</c:v>
                </c:pt>
                <c:pt idx="6">
                  <c:v>Feb 2007</c:v>
                </c:pt>
                <c:pt idx="7">
                  <c:v>Mar 2007</c:v>
                </c:pt>
                <c:pt idx="8">
                  <c:v>Abr 2007</c:v>
                </c:pt>
                <c:pt idx="9">
                  <c:v>May 2007</c:v>
                </c:pt>
                <c:pt idx="10">
                  <c:v>Jun 2007</c:v>
                </c:pt>
                <c:pt idx="11">
                  <c:v>Jul 2007</c:v>
                </c:pt>
                <c:pt idx="12">
                  <c:v>Ago 2007</c:v>
                </c:pt>
                <c:pt idx="13">
                  <c:v>Sept 2007</c:v>
                </c:pt>
                <c:pt idx="14">
                  <c:v>Oct 2007</c:v>
                </c:pt>
                <c:pt idx="15">
                  <c:v>Nov 2007</c:v>
                </c:pt>
                <c:pt idx="16">
                  <c:v>Dic 2007</c:v>
                </c:pt>
                <c:pt idx="17">
                  <c:v>Ene 2008</c:v>
                </c:pt>
                <c:pt idx="18">
                  <c:v>Feb 2008</c:v>
                </c:pt>
                <c:pt idx="19">
                  <c:v>Mar 2008</c:v>
                </c:pt>
                <c:pt idx="20">
                  <c:v>Abr 2008</c:v>
                </c:pt>
                <c:pt idx="21">
                  <c:v>May 2008</c:v>
                </c:pt>
                <c:pt idx="22">
                  <c:v>Jun 2008</c:v>
                </c:pt>
                <c:pt idx="23">
                  <c:v>Jul 2008</c:v>
                </c:pt>
                <c:pt idx="24">
                  <c:v>Ago 2008</c:v>
                </c:pt>
                <c:pt idx="25">
                  <c:v>Sept 2008</c:v>
                </c:pt>
                <c:pt idx="26">
                  <c:v>Oct 2008</c:v>
                </c:pt>
                <c:pt idx="27">
                  <c:v>Nov 2008</c:v>
                </c:pt>
                <c:pt idx="28">
                  <c:v>Dic 2008</c:v>
                </c:pt>
                <c:pt idx="29">
                  <c:v>Ene 2009</c:v>
                </c:pt>
                <c:pt idx="30">
                  <c:v>Feb 2009</c:v>
                </c:pt>
                <c:pt idx="31">
                  <c:v>Mar 2009</c:v>
                </c:pt>
                <c:pt idx="32">
                  <c:v>Abr 2009</c:v>
                </c:pt>
                <c:pt idx="33">
                  <c:v>May 2009</c:v>
                </c:pt>
                <c:pt idx="34">
                  <c:v>Jun 2009</c:v>
                </c:pt>
                <c:pt idx="35">
                  <c:v>Jul 2009</c:v>
                </c:pt>
                <c:pt idx="36">
                  <c:v>Ago 2009</c:v>
                </c:pt>
                <c:pt idx="37">
                  <c:v>Sep 2009</c:v>
                </c:pt>
                <c:pt idx="38">
                  <c:v>Oct 2009</c:v>
                </c:pt>
                <c:pt idx="39">
                  <c:v>Nov 2009</c:v>
                </c:pt>
                <c:pt idx="40">
                  <c:v>Dic 2009</c:v>
                </c:pt>
                <c:pt idx="41">
                  <c:v>Ene 2010</c:v>
                </c:pt>
                <c:pt idx="42">
                  <c:v>Feb 2010</c:v>
                </c:pt>
                <c:pt idx="43">
                  <c:v>Mar 2010</c:v>
                </c:pt>
                <c:pt idx="44">
                  <c:v>Abr 2010</c:v>
                </c:pt>
                <c:pt idx="45">
                  <c:v>May 2010</c:v>
                </c:pt>
                <c:pt idx="46">
                  <c:v>Jun 2010</c:v>
                </c:pt>
                <c:pt idx="47">
                  <c:v>Jul 2010</c:v>
                </c:pt>
                <c:pt idx="48">
                  <c:v>Ago 2010</c:v>
                </c:pt>
                <c:pt idx="49">
                  <c:v>Sep 2010</c:v>
                </c:pt>
              </c:strCache>
            </c:strRef>
          </c:cat>
          <c:val>
            <c:numRef>
              <c:f>'Valor líneas de bienestar'!$E$10:$E$59</c:f>
              <c:numCache>
                <c:formatCode>"$"#,##0.00</c:formatCode>
                <c:ptCount val="50"/>
                <c:pt idx="0">
                  <c:v>757.08330000000001</c:v>
                </c:pt>
                <c:pt idx="1">
                  <c:v>787.56320000000005</c:v>
                </c:pt>
                <c:pt idx="2">
                  <c:v>798.9067</c:v>
                </c:pt>
                <c:pt idx="3">
                  <c:v>788.85360000000003</c:v>
                </c:pt>
                <c:pt idx="4">
                  <c:v>805.20889999999997</c:v>
                </c:pt>
                <c:pt idx="5">
                  <c:v>814.73209999999995</c:v>
                </c:pt>
                <c:pt idx="6">
                  <c:v>813.61400000000003</c:v>
                </c:pt>
                <c:pt idx="7">
                  <c:v>815.52859999999998</c:v>
                </c:pt>
                <c:pt idx="8">
                  <c:v>820.68550000000005</c:v>
                </c:pt>
                <c:pt idx="9">
                  <c:v>799.92570000000001</c:v>
                </c:pt>
                <c:pt idx="10">
                  <c:v>791.13120000000004</c:v>
                </c:pt>
                <c:pt idx="11">
                  <c:v>800.87549999999999</c:v>
                </c:pt>
                <c:pt idx="12">
                  <c:v>807.21529999999996</c:v>
                </c:pt>
                <c:pt idx="13">
                  <c:v>824.35220000000004</c:v>
                </c:pt>
                <c:pt idx="14">
                  <c:v>823.40409999999997</c:v>
                </c:pt>
                <c:pt idx="15">
                  <c:v>827.4973</c:v>
                </c:pt>
                <c:pt idx="16">
                  <c:v>840.68</c:v>
                </c:pt>
                <c:pt idx="17">
                  <c:v>842.09609999999998</c:v>
                </c:pt>
                <c:pt idx="18">
                  <c:v>832.51949999999999</c:v>
                </c:pt>
                <c:pt idx="19">
                  <c:v>842.96979999999996</c:v>
                </c:pt>
                <c:pt idx="20">
                  <c:v>855.61180000000002</c:v>
                </c:pt>
                <c:pt idx="21">
                  <c:v>858.53800000000001</c:v>
                </c:pt>
                <c:pt idx="22">
                  <c:v>860.45899999999995</c:v>
                </c:pt>
                <c:pt idx="23">
                  <c:v>869.63250000000005</c:v>
                </c:pt>
                <c:pt idx="24">
                  <c:v>874.62879999999996</c:v>
                </c:pt>
                <c:pt idx="25">
                  <c:v>882.08180000000004</c:v>
                </c:pt>
                <c:pt idx="26">
                  <c:v>890.5018</c:v>
                </c:pt>
                <c:pt idx="27">
                  <c:v>908.17660000000001</c:v>
                </c:pt>
                <c:pt idx="28">
                  <c:v>921.3623</c:v>
                </c:pt>
                <c:pt idx="29">
                  <c:v>918.85530000000006</c:v>
                </c:pt>
                <c:pt idx="30">
                  <c:v>915.40099999999995</c:v>
                </c:pt>
                <c:pt idx="31">
                  <c:v>931.6902</c:v>
                </c:pt>
                <c:pt idx="32">
                  <c:v>948.46209999999996</c:v>
                </c:pt>
                <c:pt idx="33">
                  <c:v>949.74599999999998</c:v>
                </c:pt>
                <c:pt idx="34">
                  <c:v>951.65650000000005</c:v>
                </c:pt>
                <c:pt idx="35">
                  <c:v>957.30039999999997</c:v>
                </c:pt>
                <c:pt idx="36">
                  <c:v>964.87649999999996</c:v>
                </c:pt>
                <c:pt idx="37">
                  <c:v>981.20500000000004</c:v>
                </c:pt>
                <c:pt idx="38">
                  <c:v>974.92430000000002</c:v>
                </c:pt>
                <c:pt idx="39">
                  <c:v>967.42219999999998</c:v>
                </c:pt>
                <c:pt idx="40">
                  <c:v>964.73180000000002</c:v>
                </c:pt>
                <c:pt idx="41">
                  <c:v>977.99739999999997</c:v>
                </c:pt>
                <c:pt idx="42">
                  <c:v>985.61419999999998</c:v>
                </c:pt>
                <c:pt idx="43">
                  <c:v>1014.521</c:v>
                </c:pt>
                <c:pt idx="44">
                  <c:v>1007.367</c:v>
                </c:pt>
                <c:pt idx="45">
                  <c:v>984.76</c:v>
                </c:pt>
                <c:pt idx="46">
                  <c:v>970.05</c:v>
                </c:pt>
                <c:pt idx="47">
                  <c:v>973.83</c:v>
                </c:pt>
                <c:pt idx="48">
                  <c:v>978.47</c:v>
                </c:pt>
                <c:pt idx="49">
                  <c:v>986.65</c:v>
                </c:pt>
              </c:numCache>
            </c:numRef>
          </c:val>
        </c:ser>
        <c:ser>
          <c:idx val="1"/>
          <c:order val="1"/>
          <c:tx>
            <c:v>Rural</c:v>
          </c:tx>
          <c:marker>
            <c:symbol val="none"/>
          </c:marker>
          <c:dPt>
            <c:idx val="0"/>
            <c:marker>
              <c:symbol val="diamond"/>
              <c:size val="9"/>
              <c:spPr>
                <a:solidFill>
                  <a:srgbClr val="BE4B48"/>
                </a:solidFill>
                <a:ln>
                  <a:noFill/>
                </a:ln>
              </c:spPr>
            </c:marker>
          </c:dPt>
          <c:dPt>
            <c:idx val="12"/>
            <c:marker>
              <c:symbol val="diamond"/>
              <c:size val="9"/>
              <c:spPr>
                <a:solidFill>
                  <a:srgbClr val="BE4B48"/>
                </a:solidFill>
                <a:ln>
                  <a:noFill/>
                </a:ln>
              </c:spPr>
            </c:marker>
          </c:dPt>
          <c:dPt>
            <c:idx val="24"/>
            <c:marker>
              <c:symbol val="diamond"/>
              <c:size val="9"/>
              <c:spPr>
                <a:solidFill>
                  <a:srgbClr val="BE4B48"/>
                </a:solidFill>
                <a:ln>
                  <a:noFill/>
                </a:ln>
              </c:spPr>
            </c:marker>
          </c:dPt>
          <c:dPt>
            <c:idx val="36"/>
            <c:marker>
              <c:symbol val="diamond"/>
              <c:size val="9"/>
              <c:spPr>
                <a:solidFill>
                  <a:srgbClr val="BE4B48"/>
                </a:solidFill>
                <a:ln>
                  <a:noFill/>
                </a:ln>
              </c:spPr>
            </c:marker>
          </c:dPt>
          <c:dPt>
            <c:idx val="48"/>
            <c:marker>
              <c:symbol val="diamond"/>
              <c:size val="9"/>
              <c:spPr>
                <a:solidFill>
                  <a:srgbClr val="BE4B48"/>
                </a:solidFill>
                <a:ln>
                  <a:noFill/>
                </a:ln>
              </c:spPr>
            </c:marker>
          </c:dPt>
          <c:dLbls>
            <c:dLbl>
              <c:idx val="0"/>
              <c:layout/>
              <c:showVal val="1"/>
            </c:dLbl>
            <c:dLbl>
              <c:idx val="12"/>
              <c:layout>
                <c:manualLayout>
                  <c:x val="0"/>
                  <c:y val="1.2097561595163521E-2"/>
                </c:manualLayout>
              </c:layout>
              <c:showVal val="1"/>
            </c:dLbl>
            <c:dLbl>
              <c:idx val="24"/>
              <c:layout>
                <c:manualLayout>
                  <c:x val="0"/>
                  <c:y val="1.41138218610241E-2"/>
                </c:manualLayout>
              </c:layout>
              <c:showVal val="1"/>
            </c:dLbl>
            <c:dLbl>
              <c:idx val="36"/>
              <c:layout>
                <c:manualLayout>
                  <c:x val="-1.4644227712436728E-3"/>
                  <c:y val="1.6130082126884687E-2"/>
                </c:manualLayout>
              </c:layout>
              <c:showVal val="1"/>
            </c:dLbl>
            <c:dLbl>
              <c:idx val="48"/>
              <c:layout>
                <c:manualLayout>
                  <c:x val="0"/>
                  <c:y val="2.4195123190327027E-2"/>
                </c:manualLayout>
              </c:layout>
              <c:showVal val="1"/>
            </c:dLbl>
            <c:delete val="1"/>
            <c:txPr>
              <a:bodyPr/>
              <a:lstStyle/>
              <a:p>
                <a:pPr>
                  <a:defRPr sz="1200" b="1"/>
                </a:pPr>
                <a:endParaRPr lang="es-MX"/>
              </a:p>
            </c:txPr>
          </c:dLbls>
          <c:cat>
            <c:strRef>
              <c:f>'Valor líneas de bienestar'!$C$10:$C$59</c:f>
              <c:strCache>
                <c:ptCount val="50"/>
                <c:pt idx="0">
                  <c:v>Ago 2006</c:v>
                </c:pt>
                <c:pt idx="1">
                  <c:v>Sept 2006</c:v>
                </c:pt>
                <c:pt idx="2">
                  <c:v>Oct 2006</c:v>
                </c:pt>
                <c:pt idx="3">
                  <c:v>Nov 2006</c:v>
                </c:pt>
                <c:pt idx="4">
                  <c:v>Dic 2006</c:v>
                </c:pt>
                <c:pt idx="5">
                  <c:v>Ene 2007</c:v>
                </c:pt>
                <c:pt idx="6">
                  <c:v>Feb 2007</c:v>
                </c:pt>
                <c:pt idx="7">
                  <c:v>Mar 2007</c:v>
                </c:pt>
                <c:pt idx="8">
                  <c:v>Abr 2007</c:v>
                </c:pt>
                <c:pt idx="9">
                  <c:v>May 2007</c:v>
                </c:pt>
                <c:pt idx="10">
                  <c:v>Jun 2007</c:v>
                </c:pt>
                <c:pt idx="11">
                  <c:v>Jul 2007</c:v>
                </c:pt>
                <c:pt idx="12">
                  <c:v>Ago 2007</c:v>
                </c:pt>
                <c:pt idx="13">
                  <c:v>Sept 2007</c:v>
                </c:pt>
                <c:pt idx="14">
                  <c:v>Oct 2007</c:v>
                </c:pt>
                <c:pt idx="15">
                  <c:v>Nov 2007</c:v>
                </c:pt>
                <c:pt idx="16">
                  <c:v>Dic 2007</c:v>
                </c:pt>
                <c:pt idx="17">
                  <c:v>Ene 2008</c:v>
                </c:pt>
                <c:pt idx="18">
                  <c:v>Feb 2008</c:v>
                </c:pt>
                <c:pt idx="19">
                  <c:v>Mar 2008</c:v>
                </c:pt>
                <c:pt idx="20">
                  <c:v>Abr 2008</c:v>
                </c:pt>
                <c:pt idx="21">
                  <c:v>May 2008</c:v>
                </c:pt>
                <c:pt idx="22">
                  <c:v>Jun 2008</c:v>
                </c:pt>
                <c:pt idx="23">
                  <c:v>Jul 2008</c:v>
                </c:pt>
                <c:pt idx="24">
                  <c:v>Ago 2008</c:v>
                </c:pt>
                <c:pt idx="25">
                  <c:v>Sept 2008</c:v>
                </c:pt>
                <c:pt idx="26">
                  <c:v>Oct 2008</c:v>
                </c:pt>
                <c:pt idx="27">
                  <c:v>Nov 2008</c:v>
                </c:pt>
                <c:pt idx="28">
                  <c:v>Dic 2008</c:v>
                </c:pt>
                <c:pt idx="29">
                  <c:v>Ene 2009</c:v>
                </c:pt>
                <c:pt idx="30">
                  <c:v>Feb 2009</c:v>
                </c:pt>
                <c:pt idx="31">
                  <c:v>Mar 2009</c:v>
                </c:pt>
                <c:pt idx="32">
                  <c:v>Abr 2009</c:v>
                </c:pt>
                <c:pt idx="33">
                  <c:v>May 2009</c:v>
                </c:pt>
                <c:pt idx="34">
                  <c:v>Jun 2009</c:v>
                </c:pt>
                <c:pt idx="35">
                  <c:v>Jul 2009</c:v>
                </c:pt>
                <c:pt idx="36">
                  <c:v>Ago 2009</c:v>
                </c:pt>
                <c:pt idx="37">
                  <c:v>Sep 2009</c:v>
                </c:pt>
                <c:pt idx="38">
                  <c:v>Oct 2009</c:v>
                </c:pt>
                <c:pt idx="39">
                  <c:v>Nov 2009</c:v>
                </c:pt>
                <c:pt idx="40">
                  <c:v>Dic 2009</c:v>
                </c:pt>
                <c:pt idx="41">
                  <c:v>Ene 2010</c:v>
                </c:pt>
                <c:pt idx="42">
                  <c:v>Feb 2010</c:v>
                </c:pt>
                <c:pt idx="43">
                  <c:v>Mar 2010</c:v>
                </c:pt>
                <c:pt idx="44">
                  <c:v>Abr 2010</c:v>
                </c:pt>
                <c:pt idx="45">
                  <c:v>May 2010</c:v>
                </c:pt>
                <c:pt idx="46">
                  <c:v>Jun 2010</c:v>
                </c:pt>
                <c:pt idx="47">
                  <c:v>Jul 2010</c:v>
                </c:pt>
                <c:pt idx="48">
                  <c:v>Ago 2010</c:v>
                </c:pt>
                <c:pt idx="49">
                  <c:v>Sep 2010</c:v>
                </c:pt>
              </c:strCache>
            </c:strRef>
          </c:cat>
          <c:val>
            <c:numRef>
              <c:f>'Valor líneas de bienestar'!$F$10:$F$59</c:f>
              <c:numCache>
                <c:formatCode>"$"#,##0.00</c:formatCode>
                <c:ptCount val="50"/>
                <c:pt idx="0">
                  <c:v>525.94759999999997</c:v>
                </c:pt>
                <c:pt idx="1">
                  <c:v>558.63350000000003</c:v>
                </c:pt>
                <c:pt idx="2">
                  <c:v>569.78710000000001</c:v>
                </c:pt>
                <c:pt idx="3">
                  <c:v>556.27419999999995</c:v>
                </c:pt>
                <c:pt idx="4">
                  <c:v>570.67319999999995</c:v>
                </c:pt>
                <c:pt idx="5">
                  <c:v>578.3057</c:v>
                </c:pt>
                <c:pt idx="6">
                  <c:v>574.91660000000002</c:v>
                </c:pt>
                <c:pt idx="7">
                  <c:v>575.92700000000002</c:v>
                </c:pt>
                <c:pt idx="8">
                  <c:v>580.24770000000001</c:v>
                </c:pt>
                <c:pt idx="9">
                  <c:v>560.08249999999998</c:v>
                </c:pt>
                <c:pt idx="10">
                  <c:v>550.70100000000002</c:v>
                </c:pt>
                <c:pt idx="11">
                  <c:v>559.17489999999998</c:v>
                </c:pt>
                <c:pt idx="12">
                  <c:v>563.96799999999996</c:v>
                </c:pt>
                <c:pt idx="13">
                  <c:v>580.04899999999998</c:v>
                </c:pt>
                <c:pt idx="14">
                  <c:v>577.12959999999998</c:v>
                </c:pt>
                <c:pt idx="15">
                  <c:v>580.10109999999997</c:v>
                </c:pt>
                <c:pt idx="16">
                  <c:v>591.0856</c:v>
                </c:pt>
                <c:pt idx="17">
                  <c:v>590.52120000000002</c:v>
                </c:pt>
                <c:pt idx="18">
                  <c:v>578.46349999999995</c:v>
                </c:pt>
                <c:pt idx="19">
                  <c:v>588.82240000000002</c:v>
                </c:pt>
                <c:pt idx="20">
                  <c:v>599.98350000000005</c:v>
                </c:pt>
                <c:pt idx="21">
                  <c:v>601.43299999999999</c:v>
                </c:pt>
                <c:pt idx="22">
                  <c:v>602.3184</c:v>
                </c:pt>
                <c:pt idx="23">
                  <c:v>610.46659999999997</c:v>
                </c:pt>
                <c:pt idx="24">
                  <c:v>613.80439999999999</c:v>
                </c:pt>
                <c:pt idx="25">
                  <c:v>619.49170000000004</c:v>
                </c:pt>
                <c:pt idx="26">
                  <c:v>626.7405</c:v>
                </c:pt>
                <c:pt idx="27">
                  <c:v>640.90629999999999</c:v>
                </c:pt>
                <c:pt idx="28">
                  <c:v>653.61320000000001</c:v>
                </c:pt>
                <c:pt idx="29">
                  <c:v>648.10799999999995</c:v>
                </c:pt>
                <c:pt idx="30">
                  <c:v>642.64480000000003</c:v>
                </c:pt>
                <c:pt idx="31">
                  <c:v>656.15449999999998</c:v>
                </c:pt>
                <c:pt idx="32">
                  <c:v>672.8895</c:v>
                </c:pt>
                <c:pt idx="33">
                  <c:v>672.80110000000002</c:v>
                </c:pt>
                <c:pt idx="34">
                  <c:v>673.37879999999996</c:v>
                </c:pt>
                <c:pt idx="35">
                  <c:v>677.32299999999998</c:v>
                </c:pt>
                <c:pt idx="36">
                  <c:v>682.96780000000001</c:v>
                </c:pt>
                <c:pt idx="37">
                  <c:v>699.38009999999997</c:v>
                </c:pt>
                <c:pt idx="38">
                  <c:v>691.86410000000001</c:v>
                </c:pt>
                <c:pt idx="39">
                  <c:v>684.04169999999999</c:v>
                </c:pt>
                <c:pt idx="40">
                  <c:v>682.53859999999997</c:v>
                </c:pt>
                <c:pt idx="41">
                  <c:v>692.68119999999999</c:v>
                </c:pt>
                <c:pt idx="42">
                  <c:v>697.35640000000001</c:v>
                </c:pt>
                <c:pt idx="43">
                  <c:v>725.44370000000004</c:v>
                </c:pt>
                <c:pt idx="44">
                  <c:v>717.10379999999998</c:v>
                </c:pt>
                <c:pt idx="45">
                  <c:v>692.89</c:v>
                </c:pt>
                <c:pt idx="46">
                  <c:v>677.51</c:v>
                </c:pt>
                <c:pt idx="47">
                  <c:v>680.33</c:v>
                </c:pt>
                <c:pt idx="48">
                  <c:v>683.82</c:v>
                </c:pt>
                <c:pt idx="49">
                  <c:v>691.16</c:v>
                </c:pt>
              </c:numCache>
            </c:numRef>
          </c:val>
        </c:ser>
        <c:marker val="1"/>
        <c:axId val="84480768"/>
        <c:axId val="84482304"/>
      </c:lineChart>
      <c:catAx>
        <c:axId val="8448076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84482304"/>
        <c:crosses val="autoZero"/>
        <c:auto val="1"/>
        <c:lblAlgn val="ctr"/>
        <c:lblOffset val="100"/>
      </c:catAx>
      <c:valAx>
        <c:axId val="84482304"/>
        <c:scaling>
          <c:orientation val="minMax"/>
        </c:scaling>
        <c:axPos val="l"/>
        <c:majorGridlines/>
        <c:numFmt formatCode="&quot;$&quot;#,##0" sourceLinked="0"/>
        <c:majorTickMark val="none"/>
        <c:tickLblPos val="nextTo"/>
        <c:crossAx val="84480768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200" b="1"/>
          </a:pPr>
          <a:endParaRPr lang="es-MX"/>
        </a:p>
      </c:txPr>
    </c:legend>
    <c:plotVisOnly val="1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2359" cy="629879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P4" sqref="P4"/>
    </sheetView>
  </sheetViews>
  <sheetFormatPr baseColWidth="10" defaultRowHeight="12"/>
  <cols>
    <col min="1" max="1" width="0.85546875" style="55" customWidth="1"/>
    <col min="2" max="2" width="39.42578125" style="55" customWidth="1"/>
    <col min="3" max="3" width="0.85546875" style="55" customWidth="1"/>
    <col min="4" max="4" width="40" style="55" bestFit="1" customWidth="1"/>
    <col min="5" max="5" width="0.85546875" style="55" customWidth="1"/>
    <col min="6" max="6" width="11.7109375" style="55" customWidth="1"/>
    <col min="7" max="7" width="0.85546875" style="55" customWidth="1"/>
    <col min="8" max="8" width="11.7109375" style="55" customWidth="1"/>
    <col min="9" max="9" width="0.85546875" style="55" customWidth="1"/>
    <col min="10" max="10" width="11.7109375" style="55" customWidth="1"/>
    <col min="11" max="11" width="0.85546875" style="55" customWidth="1"/>
    <col min="12" max="12" width="11.7109375" style="55" customWidth="1"/>
    <col min="13" max="13" width="0.85546875" style="55" customWidth="1"/>
    <col min="14" max="14" width="24.28515625" style="55" bestFit="1" customWidth="1"/>
    <col min="15" max="15" width="11" style="55" customWidth="1"/>
    <col min="16" max="16384" width="11.42578125" style="55"/>
  </cols>
  <sheetData>
    <row r="1" spans="1:15" ht="18" customHeight="1">
      <c r="A1" s="78" t="s">
        <v>127</v>
      </c>
      <c r="B1" s="78" t="s">
        <v>119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54"/>
    </row>
    <row r="2" spans="1:15" ht="4.5" customHeight="1" thickBot="1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6"/>
      <c r="N2" s="54"/>
    </row>
    <row r="3" spans="1:15" ht="4.5" customHeight="1" thickTop="1">
      <c r="A3" s="54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4"/>
      <c r="N3" s="54"/>
    </row>
    <row r="4" spans="1:15" ht="33" customHeight="1">
      <c r="A4" s="54"/>
      <c r="B4" s="1" t="s">
        <v>64</v>
      </c>
      <c r="C4" s="1"/>
      <c r="D4" s="1" t="s">
        <v>65</v>
      </c>
      <c r="E4" s="1"/>
      <c r="F4" s="1" t="s">
        <v>53</v>
      </c>
      <c r="G4" s="1"/>
      <c r="H4" s="1" t="s">
        <v>66</v>
      </c>
      <c r="I4" s="1"/>
      <c r="J4" s="1" t="s">
        <v>126</v>
      </c>
      <c r="K4" s="1"/>
      <c r="L4" s="1" t="s">
        <v>67</v>
      </c>
      <c r="M4" s="54"/>
      <c r="N4" s="54"/>
    </row>
    <row r="5" spans="1:15" ht="4.5" customHeight="1">
      <c r="A5" s="54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54"/>
      <c r="N5" s="54"/>
    </row>
    <row r="6" spans="1:15" ht="4.5" customHeight="1">
      <c r="A6" s="54"/>
      <c r="B6" s="4"/>
      <c r="C6" s="4"/>
      <c r="D6" s="5"/>
      <c r="E6" s="5"/>
      <c r="F6" s="5"/>
      <c r="G6" s="5"/>
      <c r="H6" s="5"/>
      <c r="I6" s="5"/>
      <c r="J6" s="5"/>
      <c r="K6" s="5"/>
      <c r="L6" s="5"/>
      <c r="M6" s="54"/>
      <c r="N6" s="54"/>
    </row>
    <row r="7" spans="1:15" ht="12.75" customHeight="1">
      <c r="A7" s="54"/>
      <c r="B7" s="4"/>
      <c r="C7" s="4"/>
      <c r="D7" s="8"/>
      <c r="E7" s="8"/>
      <c r="F7" s="63">
        <f>SUM(F9:F39)</f>
        <v>1354.2552129999999</v>
      </c>
      <c r="G7" s="63"/>
      <c r="H7" s="64"/>
      <c r="I7" s="64"/>
      <c r="J7" s="65">
        <f>SUM(J9:J41)*30</f>
        <v>613.80440083666304</v>
      </c>
      <c r="K7" s="65"/>
      <c r="L7" s="63">
        <f t="shared" ref="L7" si="0">SUM(L9:L41)</f>
        <v>2215.890124</v>
      </c>
      <c r="M7" s="54"/>
      <c r="N7" s="54"/>
    </row>
    <row r="8" spans="1:15">
      <c r="A8" s="54"/>
      <c r="B8" s="18"/>
      <c r="C8" s="18"/>
      <c r="D8" s="19"/>
      <c r="E8" s="19"/>
      <c r="F8" s="70"/>
      <c r="G8" s="70"/>
      <c r="H8" s="71"/>
      <c r="I8" s="71"/>
      <c r="J8" s="71"/>
      <c r="K8" s="71"/>
      <c r="L8" s="72">
        <f>L7/2253.791</f>
        <v>0.98318350015595934</v>
      </c>
      <c r="M8" s="59"/>
      <c r="N8" s="9" t="s">
        <v>68</v>
      </c>
      <c r="O8" s="60"/>
    </row>
    <row r="9" spans="1:15" ht="12.75">
      <c r="A9" s="54"/>
      <c r="B9" s="79" t="s">
        <v>69</v>
      </c>
      <c r="C9" s="10"/>
      <c r="D9" s="10" t="s">
        <v>120</v>
      </c>
      <c r="E9" s="10"/>
      <c r="F9" s="66">
        <v>70.183930000000004</v>
      </c>
      <c r="G9" s="66"/>
      <c r="H9" s="66">
        <v>3.4768460000000001</v>
      </c>
      <c r="I9" s="66"/>
      <c r="J9" s="66">
        <f>(F9*H9)/1000</f>
        <v>0.24401871628478003</v>
      </c>
      <c r="K9" s="66"/>
      <c r="L9" s="66">
        <v>228.9751</v>
      </c>
      <c r="M9" s="54"/>
      <c r="N9" s="54"/>
    </row>
    <row r="10" spans="1:15" ht="12.75">
      <c r="A10" s="54"/>
      <c r="B10" s="77"/>
      <c r="C10" s="13"/>
      <c r="D10" s="14" t="s">
        <v>70</v>
      </c>
      <c r="E10" s="14"/>
      <c r="F10" s="67">
        <v>217.86600000000001</v>
      </c>
      <c r="G10" s="67"/>
      <c r="H10" s="67">
        <v>9.1580870000000001</v>
      </c>
      <c r="I10" s="67"/>
      <c r="J10" s="67">
        <f t="shared" ref="J10:J39" si="1">(F10*H10)/1000</f>
        <v>1.9952357823420002</v>
      </c>
      <c r="K10" s="67"/>
      <c r="L10" s="67">
        <v>486.93060000000003</v>
      </c>
      <c r="M10" s="54"/>
      <c r="N10" s="54"/>
    </row>
    <row r="11" spans="1:15" ht="12.75" customHeight="1">
      <c r="A11" s="54"/>
      <c r="B11" s="73" t="s">
        <v>71</v>
      </c>
      <c r="C11" s="16"/>
      <c r="D11" s="17" t="s">
        <v>72</v>
      </c>
      <c r="E11" s="17"/>
      <c r="F11" s="68">
        <v>7.8254299999999999</v>
      </c>
      <c r="G11" s="68"/>
      <c r="H11" s="68">
        <v>21.316020000000002</v>
      </c>
      <c r="I11" s="68"/>
      <c r="J11" s="68">
        <f t="shared" si="1"/>
        <v>0.16680702238860001</v>
      </c>
      <c r="K11" s="68"/>
      <c r="L11" s="68">
        <v>29.134080000000001</v>
      </c>
      <c r="M11" s="54"/>
      <c r="N11" s="54"/>
    </row>
    <row r="12" spans="1:15" ht="12.75" customHeight="1">
      <c r="A12" s="54"/>
      <c r="B12" s="74"/>
      <c r="C12" s="7"/>
      <c r="D12" s="10" t="s">
        <v>121</v>
      </c>
      <c r="E12" s="10"/>
      <c r="F12" s="66">
        <v>3.0900780000000001</v>
      </c>
      <c r="G12" s="66"/>
      <c r="H12" s="66">
        <v>33.362839999999998</v>
      </c>
      <c r="I12" s="66"/>
      <c r="J12" s="66">
        <f t="shared" si="1"/>
        <v>0.10309377790152</v>
      </c>
      <c r="K12" s="66"/>
      <c r="L12" s="66">
        <v>14.705679999999999</v>
      </c>
      <c r="M12" s="54"/>
      <c r="N12" s="54"/>
    </row>
    <row r="13" spans="1:15" ht="12.75" customHeight="1">
      <c r="A13" s="54"/>
      <c r="B13" s="74"/>
      <c r="C13" s="7"/>
      <c r="D13" s="10" t="s">
        <v>54</v>
      </c>
      <c r="E13" s="10"/>
      <c r="F13" s="66">
        <v>11.21364</v>
      </c>
      <c r="G13" s="66"/>
      <c r="H13" s="66">
        <v>21.482119999999998</v>
      </c>
      <c r="I13" s="66"/>
      <c r="J13" s="66">
        <f t="shared" si="1"/>
        <v>0.2408927601168</v>
      </c>
      <c r="K13" s="66"/>
      <c r="L13" s="66">
        <v>32.968110000000003</v>
      </c>
      <c r="M13" s="54"/>
      <c r="N13" s="54"/>
    </row>
    <row r="14" spans="1:15" ht="15" customHeight="1">
      <c r="A14" s="54"/>
      <c r="B14" s="75"/>
      <c r="C14" s="14"/>
      <c r="D14" s="14" t="s">
        <v>73</v>
      </c>
      <c r="E14" s="14"/>
      <c r="F14" s="67">
        <v>18.02514</v>
      </c>
      <c r="G14" s="67"/>
      <c r="H14" s="67">
        <v>27.713480000000001</v>
      </c>
      <c r="I14" s="67"/>
      <c r="J14" s="67">
        <f t="shared" si="1"/>
        <v>0.49953935688720003</v>
      </c>
      <c r="K14" s="67"/>
      <c r="L14" s="67">
        <v>74.678150000000002</v>
      </c>
      <c r="M14" s="54"/>
      <c r="N14" s="54"/>
    </row>
    <row r="15" spans="1:15" ht="12.75">
      <c r="A15" s="54"/>
      <c r="B15" s="15" t="s">
        <v>55</v>
      </c>
      <c r="C15" s="15"/>
      <c r="D15" s="15" t="s">
        <v>75</v>
      </c>
      <c r="E15" s="15"/>
      <c r="F15" s="69">
        <v>13.96809</v>
      </c>
      <c r="G15" s="69"/>
      <c r="H15" s="69">
        <v>14.609680000000001</v>
      </c>
      <c r="I15" s="69"/>
      <c r="J15" s="69">
        <f t="shared" si="1"/>
        <v>0.20406932511120002</v>
      </c>
      <c r="K15" s="69"/>
      <c r="L15" s="69">
        <v>50.285110000000003</v>
      </c>
      <c r="M15" s="54"/>
      <c r="N15" s="54"/>
    </row>
    <row r="16" spans="1:15" ht="12.75">
      <c r="A16" s="54"/>
      <c r="B16" s="76" t="s">
        <v>77</v>
      </c>
      <c r="C16" s="16"/>
      <c r="D16" s="17" t="s">
        <v>78</v>
      </c>
      <c r="E16" s="17"/>
      <c r="F16" s="68">
        <v>18.518609999999999</v>
      </c>
      <c r="G16" s="68"/>
      <c r="H16" s="68">
        <v>61.380119999999998</v>
      </c>
      <c r="I16" s="68"/>
      <c r="J16" s="68">
        <f t="shared" si="1"/>
        <v>1.1366745040331998</v>
      </c>
      <c r="K16" s="68"/>
      <c r="L16" s="68">
        <v>20.740849999999998</v>
      </c>
      <c r="M16" s="54"/>
      <c r="N16" s="54"/>
    </row>
    <row r="17" spans="1:14" ht="12.75" customHeight="1">
      <c r="A17" s="54"/>
      <c r="B17" s="79"/>
      <c r="C17" s="7"/>
      <c r="D17" s="10" t="s">
        <v>122</v>
      </c>
      <c r="E17" s="10"/>
      <c r="F17" s="66">
        <v>14.81489</v>
      </c>
      <c r="G17" s="66"/>
      <c r="H17" s="66">
        <v>42.475430000000003</v>
      </c>
      <c r="I17" s="66"/>
      <c r="J17" s="66">
        <f t="shared" si="1"/>
        <v>0.62926882315270005</v>
      </c>
      <c r="K17" s="66"/>
      <c r="L17" s="66">
        <v>26.04458</v>
      </c>
      <c r="M17" s="54"/>
      <c r="N17" s="54"/>
    </row>
    <row r="18" spans="1:14" ht="12.75">
      <c r="A18" s="54"/>
      <c r="B18" s="77"/>
      <c r="C18" s="14"/>
      <c r="D18" s="14" t="s">
        <v>79</v>
      </c>
      <c r="E18" s="14"/>
      <c r="F18" s="67">
        <v>13.616630000000001</v>
      </c>
      <c r="G18" s="67"/>
      <c r="H18" s="67">
        <v>53.917140000000003</v>
      </c>
      <c r="I18" s="67"/>
      <c r="J18" s="67">
        <f t="shared" si="1"/>
        <v>0.73416974603820007</v>
      </c>
      <c r="K18" s="67"/>
      <c r="L18" s="67">
        <v>21.854690000000002</v>
      </c>
      <c r="M18" s="54"/>
      <c r="N18" s="54"/>
    </row>
    <row r="19" spans="1:14" ht="12.75">
      <c r="A19" s="54"/>
      <c r="B19" s="76" t="s">
        <v>85</v>
      </c>
      <c r="C19" s="16"/>
      <c r="D19" s="17" t="s">
        <v>86</v>
      </c>
      <c r="E19" s="17"/>
      <c r="F19" s="68">
        <v>27.886849999999999</v>
      </c>
      <c r="G19" s="68"/>
      <c r="H19" s="68">
        <v>35.381920000000001</v>
      </c>
      <c r="I19" s="68"/>
      <c r="J19" s="68">
        <f t="shared" si="1"/>
        <v>0.98669029575199996</v>
      </c>
      <c r="K19" s="68"/>
      <c r="L19" s="68">
        <v>56.805520000000001</v>
      </c>
      <c r="M19" s="54"/>
      <c r="N19" s="54"/>
    </row>
    <row r="20" spans="1:14" ht="12.75" customHeight="1">
      <c r="A20" s="54"/>
      <c r="B20" s="77"/>
      <c r="C20" s="13"/>
      <c r="D20" s="14" t="s">
        <v>88</v>
      </c>
      <c r="E20" s="14"/>
      <c r="F20" s="67">
        <v>32.462040000000002</v>
      </c>
      <c r="G20" s="67"/>
      <c r="H20" s="67">
        <v>34.038029999999999</v>
      </c>
      <c r="I20" s="67"/>
      <c r="J20" s="67">
        <f t="shared" si="1"/>
        <v>1.1049438913812</v>
      </c>
      <c r="K20" s="67"/>
      <c r="L20" s="67">
        <v>45.576709999999999</v>
      </c>
      <c r="M20" s="54"/>
      <c r="N20" s="54"/>
    </row>
    <row r="21" spans="1:14" ht="12.75">
      <c r="A21" s="54"/>
      <c r="B21" s="15" t="s">
        <v>89</v>
      </c>
      <c r="C21" s="20"/>
      <c r="D21" s="15" t="s">
        <v>90</v>
      </c>
      <c r="E21" s="15"/>
      <c r="F21" s="69">
        <v>6.2810370000000004</v>
      </c>
      <c r="G21" s="69"/>
      <c r="H21" s="69">
        <v>29.37801</v>
      </c>
      <c r="I21" s="69"/>
      <c r="J21" s="69">
        <f t="shared" si="1"/>
        <v>0.18452436779636999</v>
      </c>
      <c r="K21" s="69"/>
      <c r="L21" s="69">
        <v>3.5990340000000001</v>
      </c>
      <c r="M21" s="54"/>
      <c r="N21" s="54"/>
    </row>
    <row r="22" spans="1:14" ht="12.75" customHeight="1">
      <c r="A22" s="54"/>
      <c r="B22" s="73" t="s">
        <v>57</v>
      </c>
      <c r="C22" s="16"/>
      <c r="D22" s="17" t="s">
        <v>91</v>
      </c>
      <c r="E22" s="17"/>
      <c r="F22" s="68">
        <v>118.95489999999999</v>
      </c>
      <c r="G22" s="68"/>
      <c r="H22" s="68">
        <v>11.07638</v>
      </c>
      <c r="I22" s="68"/>
      <c r="J22" s="68">
        <f t="shared" si="1"/>
        <v>1.317589675262</v>
      </c>
      <c r="K22" s="68"/>
      <c r="L22" s="68">
        <v>71.729770000000002</v>
      </c>
      <c r="M22" s="54"/>
      <c r="N22" s="54"/>
    </row>
    <row r="23" spans="1:14" ht="12.75" customHeight="1">
      <c r="A23" s="54"/>
      <c r="B23" s="75"/>
      <c r="C23" s="13"/>
      <c r="D23" s="14" t="s">
        <v>123</v>
      </c>
      <c r="E23" s="14"/>
      <c r="F23" s="67">
        <v>36.994010000000003</v>
      </c>
      <c r="G23" s="67"/>
      <c r="H23" s="67">
        <v>5.9582240000000004</v>
      </c>
      <c r="I23" s="67"/>
      <c r="J23" s="67">
        <f t="shared" si="1"/>
        <v>0.22041859823824003</v>
      </c>
      <c r="K23" s="67"/>
      <c r="L23" s="67">
        <v>23.306229999999999</v>
      </c>
      <c r="M23" s="54"/>
      <c r="N23" s="54"/>
    </row>
    <row r="24" spans="1:14" ht="12.75">
      <c r="A24" s="54"/>
      <c r="B24" s="15" t="s">
        <v>92</v>
      </c>
      <c r="C24" s="15"/>
      <c r="D24" s="15" t="s">
        <v>93</v>
      </c>
      <c r="E24" s="15"/>
      <c r="F24" s="69">
        <v>4.9744710000000003</v>
      </c>
      <c r="G24" s="69"/>
      <c r="H24" s="69">
        <v>50.68282</v>
      </c>
      <c r="I24" s="69"/>
      <c r="J24" s="69">
        <f t="shared" si="1"/>
        <v>0.25212021828822001</v>
      </c>
      <c r="K24" s="69"/>
      <c r="L24" s="69">
        <v>14.435919999999999</v>
      </c>
      <c r="M24" s="54"/>
      <c r="N24" s="54"/>
    </row>
    <row r="25" spans="1:14" ht="12.75">
      <c r="A25" s="54"/>
      <c r="B25" s="15" t="s">
        <v>96</v>
      </c>
      <c r="C25" s="15"/>
      <c r="D25" s="15" t="s">
        <v>97</v>
      </c>
      <c r="E25" s="15"/>
      <c r="F25" s="69">
        <v>29.600739999999998</v>
      </c>
      <c r="G25" s="69"/>
      <c r="H25" s="69">
        <v>22.151009999999999</v>
      </c>
      <c r="I25" s="69"/>
      <c r="J25" s="69">
        <f>(F25*H25)/1000</f>
        <v>0.65568628774740001</v>
      </c>
      <c r="K25" s="69"/>
      <c r="L25" s="69">
        <v>49.433239999999998</v>
      </c>
      <c r="M25" s="54"/>
      <c r="N25" s="54"/>
    </row>
    <row r="26" spans="1:14" ht="12.75">
      <c r="A26" s="54"/>
      <c r="B26" s="15" t="s">
        <v>58</v>
      </c>
      <c r="C26" s="15"/>
      <c r="D26" s="15" t="s">
        <v>98</v>
      </c>
      <c r="E26" s="15"/>
      <c r="F26" s="69">
        <v>17.564219999999999</v>
      </c>
      <c r="G26" s="69"/>
      <c r="H26" s="69">
        <v>21.767389999999999</v>
      </c>
      <c r="I26" s="69"/>
      <c r="J26" s="69">
        <f t="shared" si="1"/>
        <v>0.38232722678579995</v>
      </c>
      <c r="K26" s="69"/>
      <c r="L26" s="69">
        <v>155.26769999999999</v>
      </c>
      <c r="M26" s="54"/>
      <c r="N26" s="54"/>
    </row>
    <row r="27" spans="1:14" ht="12.75">
      <c r="A27" s="54"/>
      <c r="B27" s="15" t="s">
        <v>99</v>
      </c>
      <c r="C27" s="15"/>
      <c r="D27" s="15" t="s">
        <v>59</v>
      </c>
      <c r="E27" s="15"/>
      <c r="F27" s="69">
        <v>32.67991</v>
      </c>
      <c r="G27" s="69"/>
      <c r="H27" s="69">
        <v>9.2990220000000008</v>
      </c>
      <c r="I27" s="69"/>
      <c r="J27" s="69">
        <f t="shared" si="1"/>
        <v>0.30389120204802006</v>
      </c>
      <c r="K27" s="69"/>
      <c r="L27" s="69">
        <v>21.147169999999999</v>
      </c>
      <c r="M27" s="54"/>
      <c r="N27" s="54"/>
    </row>
    <row r="28" spans="1:14" ht="12.75">
      <c r="A28" s="54"/>
      <c r="B28" s="76" t="s">
        <v>100</v>
      </c>
      <c r="C28" s="17"/>
      <c r="D28" s="17" t="s">
        <v>101</v>
      </c>
      <c r="E28" s="17"/>
      <c r="F28" s="68">
        <v>39.433750000000003</v>
      </c>
      <c r="G28" s="68"/>
      <c r="H28" s="68">
        <v>14.65288</v>
      </c>
      <c r="I28" s="68"/>
      <c r="J28" s="68">
        <f t="shared" si="1"/>
        <v>0.57781800670000005</v>
      </c>
      <c r="K28" s="68"/>
      <c r="L28" s="68">
        <v>13.95955</v>
      </c>
      <c r="M28" s="54"/>
      <c r="N28" s="54"/>
    </row>
    <row r="29" spans="1:14" ht="12.75">
      <c r="A29" s="54"/>
      <c r="B29" s="79"/>
      <c r="C29" s="10"/>
      <c r="D29" s="10" t="s">
        <v>102</v>
      </c>
      <c r="E29" s="10"/>
      <c r="F29" s="66">
        <v>10.50704</v>
      </c>
      <c r="G29" s="66"/>
      <c r="H29" s="66">
        <v>23.866330000000001</v>
      </c>
      <c r="I29" s="66"/>
      <c r="J29" s="66">
        <f>(F29*H29)/1000</f>
        <v>0.2507644839632</v>
      </c>
      <c r="K29" s="66"/>
      <c r="L29" s="66">
        <v>2.0803950000000002</v>
      </c>
      <c r="M29" s="54"/>
      <c r="N29" s="54"/>
    </row>
    <row r="30" spans="1:14" ht="12.75">
      <c r="A30" s="54"/>
      <c r="B30" s="77"/>
      <c r="C30" s="14"/>
      <c r="D30" s="14" t="s">
        <v>103</v>
      </c>
      <c r="E30" s="14"/>
      <c r="F30" s="67">
        <v>67.102739999999997</v>
      </c>
      <c r="G30" s="67"/>
      <c r="H30" s="67">
        <v>14.72602</v>
      </c>
      <c r="I30" s="67"/>
      <c r="J30" s="67">
        <f t="shared" si="1"/>
        <v>0.98815629129479998</v>
      </c>
      <c r="K30" s="67"/>
      <c r="L30" s="67">
        <v>7.8510200000000001</v>
      </c>
      <c r="M30" s="54"/>
      <c r="N30" s="54"/>
    </row>
    <row r="31" spans="1:14" ht="12.75">
      <c r="A31" s="54"/>
      <c r="B31" s="15" t="s">
        <v>60</v>
      </c>
      <c r="C31" s="20"/>
      <c r="D31" s="15" t="s">
        <v>61</v>
      </c>
      <c r="E31" s="15"/>
      <c r="F31" s="69">
        <v>63.725819999999999</v>
      </c>
      <c r="G31" s="69"/>
      <c r="H31" s="69">
        <v>14.78331</v>
      </c>
      <c r="I31" s="69"/>
      <c r="J31" s="69">
        <f t="shared" si="1"/>
        <v>0.94207855206419999</v>
      </c>
      <c r="K31" s="69"/>
      <c r="L31" s="69">
        <v>218.32470000000001</v>
      </c>
      <c r="M31" s="54"/>
      <c r="N31" s="54"/>
    </row>
    <row r="32" spans="1:14" ht="14.25">
      <c r="A32" s="54"/>
      <c r="B32" s="73" t="s">
        <v>62</v>
      </c>
      <c r="C32" s="16"/>
      <c r="D32" s="17" t="s">
        <v>104</v>
      </c>
      <c r="E32" s="17"/>
      <c r="F32" s="68">
        <v>22.440200000000001</v>
      </c>
      <c r="G32" s="68"/>
      <c r="H32" s="68">
        <v>7.7171019999999997</v>
      </c>
      <c r="I32" s="68"/>
      <c r="J32" s="68">
        <f t="shared" si="1"/>
        <v>0.17317331230040001</v>
      </c>
      <c r="K32" s="68"/>
      <c r="L32" s="68">
        <v>6.9564630000000003</v>
      </c>
      <c r="M32" s="61"/>
      <c r="N32" s="61"/>
    </row>
    <row r="33" spans="1:14" ht="12.75" customHeight="1">
      <c r="A33" s="54"/>
      <c r="B33" s="74"/>
      <c r="C33" s="7"/>
      <c r="D33" s="10" t="s">
        <v>105</v>
      </c>
      <c r="E33" s="10"/>
      <c r="F33" s="66">
        <v>25.817129999999999</v>
      </c>
      <c r="G33" s="66"/>
      <c r="H33" s="66">
        <v>15.842129999999999</v>
      </c>
      <c r="I33" s="66"/>
      <c r="J33" s="66">
        <f t="shared" si="1"/>
        <v>0.40899832968689998</v>
      </c>
      <c r="K33" s="66"/>
      <c r="L33" s="66">
        <v>11.43957</v>
      </c>
      <c r="M33" s="54"/>
      <c r="N33" s="54"/>
    </row>
    <row r="34" spans="1:14" ht="12.75">
      <c r="A34" s="54"/>
      <c r="B34" s="74"/>
      <c r="C34" s="10"/>
      <c r="D34" s="10" t="s">
        <v>106</v>
      </c>
      <c r="E34" s="10"/>
      <c r="F34" s="66">
        <v>24.836729999999999</v>
      </c>
      <c r="G34" s="66"/>
      <c r="H34" s="66">
        <v>4.1743290000000002</v>
      </c>
      <c r="I34" s="66"/>
      <c r="J34" s="66">
        <f t="shared" si="1"/>
        <v>0.10367668230417</v>
      </c>
      <c r="K34" s="66"/>
      <c r="L34" s="66">
        <v>6.7655250000000002</v>
      </c>
      <c r="M34" s="54"/>
      <c r="N34" s="54"/>
    </row>
    <row r="35" spans="1:14" ht="12.75">
      <c r="A35" s="54"/>
      <c r="B35" s="75"/>
      <c r="C35" s="13"/>
      <c r="D35" s="14" t="s">
        <v>107</v>
      </c>
      <c r="E35" s="14"/>
      <c r="F35" s="67">
        <v>32.462040000000002</v>
      </c>
      <c r="G35" s="67"/>
      <c r="H35" s="67">
        <v>7.1901229999999998</v>
      </c>
      <c r="I35" s="67"/>
      <c r="J35" s="67">
        <f t="shared" si="1"/>
        <v>0.23340606043092002</v>
      </c>
      <c r="K35" s="67"/>
      <c r="L35" s="67">
        <v>19.928450000000002</v>
      </c>
      <c r="M35" s="54"/>
      <c r="N35" s="54"/>
    </row>
    <row r="36" spans="1:14" ht="12.75">
      <c r="A36" s="54"/>
      <c r="B36" s="20" t="s">
        <v>108</v>
      </c>
      <c r="C36" s="20"/>
      <c r="D36" s="15" t="s">
        <v>63</v>
      </c>
      <c r="E36" s="15"/>
      <c r="F36" s="69">
        <v>19.967420000000001</v>
      </c>
      <c r="G36" s="69"/>
      <c r="H36" s="69">
        <v>10.14817</v>
      </c>
      <c r="I36" s="69"/>
      <c r="J36" s="69">
        <f t="shared" si="1"/>
        <v>0.20263277262140003</v>
      </c>
      <c r="K36" s="69"/>
      <c r="L36" s="69">
        <v>76.375389999999996</v>
      </c>
      <c r="M36" s="54"/>
      <c r="N36" s="54"/>
    </row>
    <row r="37" spans="1:14" ht="12.75">
      <c r="A37" s="54"/>
      <c r="B37" s="20" t="s">
        <v>109</v>
      </c>
      <c r="C37" s="20"/>
      <c r="D37" s="15" t="s">
        <v>110</v>
      </c>
      <c r="E37" s="15"/>
      <c r="F37" s="69">
        <v>3.464127</v>
      </c>
      <c r="G37" s="69"/>
      <c r="H37" s="69">
        <v>48.377299999999998</v>
      </c>
      <c r="I37" s="69"/>
      <c r="J37" s="69">
        <f t="shared" si="1"/>
        <v>0.16758511111709998</v>
      </c>
      <c r="K37" s="69"/>
      <c r="L37" s="69">
        <v>6.3601369999999999</v>
      </c>
      <c r="M37" s="54"/>
      <c r="N37" s="54"/>
    </row>
    <row r="38" spans="1:14" ht="12.75">
      <c r="A38" s="54"/>
      <c r="B38" s="76" t="s">
        <v>111</v>
      </c>
      <c r="C38" s="16"/>
      <c r="D38" s="17" t="s">
        <v>112</v>
      </c>
      <c r="E38" s="17"/>
      <c r="F38" s="68">
        <v>241.821</v>
      </c>
      <c r="G38" s="68"/>
      <c r="H38" s="68">
        <v>0.9250197</v>
      </c>
      <c r="I38" s="68"/>
      <c r="J38" s="68">
        <f t="shared" si="1"/>
        <v>0.22368918887370001</v>
      </c>
      <c r="K38" s="68"/>
      <c r="L38" s="68">
        <v>0</v>
      </c>
      <c r="M38" s="54"/>
      <c r="N38" s="54"/>
    </row>
    <row r="39" spans="1:14" ht="12.75">
      <c r="A39" s="54"/>
      <c r="B39" s="77"/>
      <c r="C39" s="14"/>
      <c r="D39" s="14" t="s">
        <v>114</v>
      </c>
      <c r="E39" s="14"/>
      <c r="F39" s="67">
        <v>106.1566</v>
      </c>
      <c r="G39" s="67"/>
      <c r="H39" s="67">
        <v>8.2925520000000006</v>
      </c>
      <c r="I39" s="67"/>
      <c r="J39" s="67">
        <f t="shared" si="1"/>
        <v>0.88030912564319996</v>
      </c>
      <c r="K39" s="67"/>
      <c r="L39" s="67">
        <v>39.702559999999998</v>
      </c>
      <c r="M39" s="54"/>
      <c r="N39" s="54"/>
    </row>
    <row r="40" spans="1:14" ht="12.75">
      <c r="A40" s="54"/>
      <c r="B40" s="15" t="s">
        <v>115</v>
      </c>
      <c r="C40" s="15"/>
      <c r="D40" s="15" t="s">
        <v>116</v>
      </c>
      <c r="E40" s="15"/>
      <c r="F40" s="69"/>
      <c r="G40" s="69"/>
      <c r="H40" s="69"/>
      <c r="I40" s="69"/>
      <c r="J40" s="69">
        <v>3.2922609</v>
      </c>
      <c r="K40" s="69"/>
      <c r="L40" s="69">
        <v>297.4828</v>
      </c>
      <c r="M40" s="54"/>
      <c r="N40" s="54"/>
    </row>
    <row r="41" spans="1:14" ht="12.75">
      <c r="A41" s="54"/>
      <c r="B41" s="7" t="s">
        <v>109</v>
      </c>
      <c r="C41" s="7"/>
      <c r="D41" s="10" t="s">
        <v>117</v>
      </c>
      <c r="E41" s="10"/>
      <c r="F41" s="66"/>
      <c r="G41" s="66"/>
      <c r="H41" s="66"/>
      <c r="I41" s="66"/>
      <c r="J41" s="66">
        <v>0.65363629999999995</v>
      </c>
      <c r="K41" s="66"/>
      <c r="L41" s="66">
        <v>81.045320000000004</v>
      </c>
      <c r="M41" s="54"/>
      <c r="N41" s="54"/>
    </row>
    <row r="42" spans="1:14" ht="4.5" customHeight="1" thickBot="1">
      <c r="A42" s="56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6"/>
      <c r="N42" s="54"/>
    </row>
    <row r="43" spans="1:14" ht="4.5" customHeight="1" thickTop="1">
      <c r="A43" s="54"/>
      <c r="B43" s="6"/>
      <c r="C43" s="6"/>
      <c r="D43" s="8"/>
      <c r="E43" s="8"/>
      <c r="F43" s="12"/>
      <c r="G43" s="12"/>
      <c r="H43" s="12"/>
      <c r="I43" s="12"/>
      <c r="J43" s="12"/>
      <c r="K43" s="12"/>
      <c r="L43" s="12"/>
      <c r="M43" s="54"/>
      <c r="N43" s="54"/>
    </row>
    <row r="44" spans="1:14" ht="12.75">
      <c r="A44" s="54"/>
      <c r="B44" s="6" t="s">
        <v>118</v>
      </c>
      <c r="C44" s="7"/>
      <c r="D44" s="10"/>
      <c r="E44" s="10"/>
      <c r="F44" s="11"/>
      <c r="G44" s="11"/>
      <c r="H44" s="11"/>
      <c r="I44" s="11"/>
      <c r="J44" s="11"/>
      <c r="K44" s="11"/>
      <c r="L44" s="11"/>
      <c r="M44" s="54"/>
      <c r="N44" s="54"/>
    </row>
    <row r="45" spans="1:14" ht="12.75">
      <c r="A45" s="54"/>
      <c r="B45" s="6" t="s">
        <v>124</v>
      </c>
      <c r="C45" s="7"/>
      <c r="D45" s="10"/>
      <c r="E45" s="10"/>
      <c r="F45" s="11"/>
      <c r="G45" s="11"/>
      <c r="H45" s="11"/>
      <c r="I45" s="11"/>
      <c r="J45" s="11"/>
      <c r="K45" s="11"/>
      <c r="L45" s="11"/>
      <c r="M45" s="54"/>
      <c r="N45" s="54"/>
    </row>
    <row r="46" spans="1:14">
      <c r="A46" s="54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54"/>
      <c r="N46" s="54"/>
    </row>
    <row r="47" spans="1:14">
      <c r="A47" s="54"/>
      <c r="B47" s="62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</row>
    <row r="48" spans="1:14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</row>
  </sheetData>
  <mergeCells count="9">
    <mergeCell ref="B32:B35"/>
    <mergeCell ref="B38:B39"/>
    <mergeCell ref="A1:M1"/>
    <mergeCell ref="B9:B10"/>
    <mergeCell ref="B11:B14"/>
    <mergeCell ref="B16:B18"/>
    <mergeCell ref="B19:B20"/>
    <mergeCell ref="B22:B23"/>
    <mergeCell ref="B28:B3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0"/>
  <sheetViews>
    <sheetView workbookViewId="0">
      <selection activeCell="P4" sqref="P4"/>
    </sheetView>
  </sheetViews>
  <sheetFormatPr baseColWidth="10" defaultRowHeight="12"/>
  <cols>
    <col min="1" max="1" width="0.85546875" style="55" customWidth="1"/>
    <col min="2" max="2" width="39.42578125" style="55" customWidth="1"/>
    <col min="3" max="3" width="0.85546875" style="55" customWidth="1"/>
    <col min="4" max="4" width="40" style="55" bestFit="1" customWidth="1"/>
    <col min="5" max="5" width="0.85546875" style="55" customWidth="1"/>
    <col min="6" max="6" width="11.7109375" style="55" customWidth="1"/>
    <col min="7" max="7" width="0.85546875" style="55" customWidth="1"/>
    <col min="8" max="8" width="11.7109375" style="55" customWidth="1"/>
    <col min="9" max="9" width="0.85546875" style="55" customWidth="1"/>
    <col min="10" max="10" width="11.7109375" style="55" customWidth="1"/>
    <col min="11" max="11" width="0.85546875" style="55" customWidth="1"/>
    <col min="12" max="12" width="11.7109375" style="55" customWidth="1"/>
    <col min="13" max="13" width="0.85546875" style="55" customWidth="1"/>
    <col min="14" max="14" width="24.28515625" style="55" bestFit="1" customWidth="1"/>
    <col min="15" max="16384" width="11.42578125" style="55"/>
  </cols>
  <sheetData>
    <row r="1" spans="1:15" ht="18" customHeight="1">
      <c r="A1" s="78" t="s">
        <v>128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54"/>
    </row>
    <row r="2" spans="1:15" ht="4.5" customHeight="1" thickBot="1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6"/>
      <c r="N2" s="54"/>
    </row>
    <row r="3" spans="1:15" ht="4.5" customHeight="1" thickTop="1">
      <c r="A3" s="54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4"/>
      <c r="N3" s="54"/>
    </row>
    <row r="4" spans="1:15" ht="33" customHeight="1">
      <c r="A4" s="54"/>
      <c r="B4" s="1" t="s">
        <v>64</v>
      </c>
      <c r="C4" s="1"/>
      <c r="D4" s="1" t="s">
        <v>65</v>
      </c>
      <c r="E4" s="1"/>
      <c r="F4" s="1" t="s">
        <v>53</v>
      </c>
      <c r="G4" s="1"/>
      <c r="H4" s="1" t="s">
        <v>66</v>
      </c>
      <c r="I4" s="1"/>
      <c r="J4" s="1" t="s">
        <v>126</v>
      </c>
      <c r="K4" s="1"/>
      <c r="L4" s="1" t="s">
        <v>67</v>
      </c>
      <c r="M4" s="54"/>
      <c r="N4" s="54"/>
    </row>
    <row r="5" spans="1:15" ht="4.5" customHeight="1">
      <c r="A5" s="54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54"/>
      <c r="N5" s="54"/>
    </row>
    <row r="6" spans="1:15" ht="4.5" customHeight="1">
      <c r="A6" s="54"/>
      <c r="B6" s="4"/>
      <c r="C6" s="4"/>
      <c r="D6" s="5"/>
      <c r="E6" s="5"/>
      <c r="F6" s="5"/>
      <c r="G6" s="5"/>
      <c r="H6" s="5"/>
      <c r="I6" s="5"/>
      <c r="J6" s="5"/>
      <c r="K6" s="5"/>
      <c r="L6" s="5"/>
      <c r="M6" s="54"/>
      <c r="N6" s="54"/>
    </row>
    <row r="7" spans="1:15" ht="12.75" customHeight="1">
      <c r="A7" s="54"/>
      <c r="B7" s="4"/>
      <c r="C7" s="4"/>
      <c r="D7" s="8"/>
      <c r="E7" s="8"/>
      <c r="F7" s="63">
        <f>SUM(F9:F43)</f>
        <v>1592.5024450000001</v>
      </c>
      <c r="G7" s="63"/>
      <c r="H7" s="64"/>
      <c r="I7" s="64"/>
      <c r="J7" s="65">
        <f>SUM(J9:J45)*30</f>
        <v>874.62872623003898</v>
      </c>
      <c r="K7" s="65"/>
      <c r="L7" s="63">
        <f>SUM(L9:L45)</f>
        <v>2083.9100000000003</v>
      </c>
      <c r="M7" s="54"/>
      <c r="N7" s="54"/>
    </row>
    <row r="8" spans="1:15">
      <c r="A8" s="54"/>
      <c r="B8" s="18"/>
      <c r="C8" s="18"/>
      <c r="D8" s="19"/>
      <c r="E8" s="19"/>
      <c r="F8" s="70"/>
      <c r="G8" s="70"/>
      <c r="H8" s="71"/>
      <c r="I8" s="71"/>
      <c r="J8" s="71"/>
      <c r="K8" s="71"/>
      <c r="L8" s="72">
        <f>L7/2093.941</f>
        <v>0.99520951163380467</v>
      </c>
      <c r="M8" s="59"/>
      <c r="N8" s="9" t="s">
        <v>68</v>
      </c>
      <c r="O8" s="60"/>
    </row>
    <row r="9" spans="1:15" ht="12.75">
      <c r="A9" s="54"/>
      <c r="B9" s="14" t="s">
        <v>69</v>
      </c>
      <c r="C9" s="14"/>
      <c r="D9" s="14" t="s">
        <v>70</v>
      </c>
      <c r="E9" s="14"/>
      <c r="F9" s="67">
        <v>155.40170000000001</v>
      </c>
      <c r="G9" s="67"/>
      <c r="H9" s="67">
        <v>9.296576</v>
      </c>
      <c r="I9" s="67"/>
      <c r="J9" s="67">
        <f>(F9*H9)/1000</f>
        <v>1.4447037145792001</v>
      </c>
      <c r="K9" s="67"/>
      <c r="L9" s="67">
        <v>346.67</v>
      </c>
      <c r="M9" s="54"/>
      <c r="N9" s="54"/>
    </row>
    <row r="10" spans="1:15" ht="12.75">
      <c r="A10" s="54"/>
      <c r="B10" s="79" t="s">
        <v>71</v>
      </c>
      <c r="C10" s="7"/>
      <c r="D10" s="10" t="s">
        <v>72</v>
      </c>
      <c r="E10" s="10"/>
      <c r="F10" s="66">
        <v>5.6473370000000003</v>
      </c>
      <c r="G10" s="66"/>
      <c r="H10" s="66">
        <v>21.373809999999999</v>
      </c>
      <c r="I10" s="66"/>
      <c r="J10" s="66">
        <f t="shared" ref="J10:J43" si="0">(F10*H10)/1000</f>
        <v>0.12070510804397</v>
      </c>
      <c r="K10" s="66"/>
      <c r="L10" s="66">
        <v>20.77</v>
      </c>
      <c r="M10" s="54"/>
      <c r="N10" s="54"/>
    </row>
    <row r="11" spans="1:15" ht="12.75">
      <c r="A11" s="54"/>
      <c r="B11" s="79"/>
      <c r="C11" s="7"/>
      <c r="D11" s="10" t="s">
        <v>54</v>
      </c>
      <c r="E11" s="10"/>
      <c r="F11" s="66">
        <v>25.99052</v>
      </c>
      <c r="G11" s="66"/>
      <c r="H11" s="66">
        <v>22.893360000000001</v>
      </c>
      <c r="I11" s="66"/>
      <c r="J11" s="66">
        <f t="shared" si="0"/>
        <v>0.59501033094720002</v>
      </c>
      <c r="K11" s="66"/>
      <c r="L11" s="66">
        <v>74.58</v>
      </c>
      <c r="M11" s="54"/>
      <c r="N11" s="54"/>
    </row>
    <row r="12" spans="1:15" ht="12.75">
      <c r="A12" s="54"/>
      <c r="B12" s="79"/>
      <c r="C12" s="7"/>
      <c r="D12" s="10" t="s">
        <v>73</v>
      </c>
      <c r="E12" s="10"/>
      <c r="F12" s="66">
        <v>34.144410000000001</v>
      </c>
      <c r="G12" s="66"/>
      <c r="H12" s="66">
        <v>34.972070000000002</v>
      </c>
      <c r="I12" s="66"/>
      <c r="J12" s="66">
        <f t="shared" si="0"/>
        <v>1.1941006966287</v>
      </c>
      <c r="K12" s="66"/>
      <c r="L12" s="66">
        <v>138.72999999999999</v>
      </c>
      <c r="M12" s="54"/>
      <c r="N12" s="54"/>
    </row>
    <row r="13" spans="1:15" ht="12.75">
      <c r="A13" s="54"/>
      <c r="B13" s="77"/>
      <c r="C13" s="13"/>
      <c r="D13" s="14" t="s">
        <v>74</v>
      </c>
      <c r="E13" s="14"/>
      <c r="F13" s="67">
        <v>5.5724530000000003</v>
      </c>
      <c r="G13" s="67"/>
      <c r="H13" s="67">
        <v>34.586170000000003</v>
      </c>
      <c r="I13" s="67"/>
      <c r="J13" s="67">
        <f t="shared" si="0"/>
        <v>0.19272980677501003</v>
      </c>
      <c r="K13" s="67"/>
      <c r="L13" s="67">
        <v>16.010000000000002</v>
      </c>
      <c r="M13" s="54"/>
      <c r="N13" s="54"/>
    </row>
    <row r="14" spans="1:15" ht="12.75">
      <c r="A14" s="54"/>
      <c r="B14" s="15" t="s">
        <v>55</v>
      </c>
      <c r="C14" s="15"/>
      <c r="D14" s="15" t="s">
        <v>75</v>
      </c>
      <c r="E14" s="15"/>
      <c r="F14" s="69">
        <v>9.232799</v>
      </c>
      <c r="G14" s="69"/>
      <c r="H14" s="69">
        <v>16.38984</v>
      </c>
      <c r="I14" s="69"/>
      <c r="J14" s="69">
        <f t="shared" si="0"/>
        <v>0.15132409836215999</v>
      </c>
      <c r="K14" s="69"/>
      <c r="L14" s="69">
        <v>32.979999999999997</v>
      </c>
      <c r="M14" s="54"/>
      <c r="N14" s="54"/>
    </row>
    <row r="15" spans="1:15" ht="12.75">
      <c r="A15" s="54"/>
      <c r="B15" s="15" t="s">
        <v>56</v>
      </c>
      <c r="C15" s="15"/>
      <c r="D15" s="15" t="s">
        <v>76</v>
      </c>
      <c r="E15" s="15"/>
      <c r="F15" s="69">
        <v>3.6255419999999998</v>
      </c>
      <c r="G15" s="69"/>
      <c r="H15" s="69">
        <v>42.570349999999998</v>
      </c>
      <c r="I15" s="69"/>
      <c r="J15" s="69">
        <f t="shared" si="0"/>
        <v>0.15434059187969998</v>
      </c>
      <c r="K15" s="69"/>
      <c r="L15" s="69">
        <v>13.61</v>
      </c>
      <c r="M15" s="54"/>
      <c r="N15" s="54"/>
    </row>
    <row r="16" spans="1:15" ht="12.75">
      <c r="A16" s="54"/>
      <c r="B16" s="76" t="s">
        <v>77</v>
      </c>
      <c r="C16" s="16"/>
      <c r="D16" s="17" t="s">
        <v>78</v>
      </c>
      <c r="E16" s="17"/>
      <c r="F16" s="68">
        <v>21.076409999999999</v>
      </c>
      <c r="G16" s="68"/>
      <c r="H16" s="68">
        <v>64.881200000000007</v>
      </c>
      <c r="I16" s="68"/>
      <c r="J16" s="68">
        <f t="shared" si="0"/>
        <v>1.3674627724920001</v>
      </c>
      <c r="K16" s="68"/>
      <c r="L16" s="68">
        <v>22.93</v>
      </c>
      <c r="M16" s="54"/>
      <c r="N16" s="54"/>
    </row>
    <row r="17" spans="1:14" ht="12.75">
      <c r="A17" s="54"/>
      <c r="B17" s="77" t="s">
        <v>77</v>
      </c>
      <c r="C17" s="13"/>
      <c r="D17" s="14" t="s">
        <v>79</v>
      </c>
      <c r="E17" s="14"/>
      <c r="F17" s="67">
        <v>13.89697</v>
      </c>
      <c r="G17" s="67"/>
      <c r="H17" s="67">
        <v>56.909100000000002</v>
      </c>
      <c r="I17" s="67"/>
      <c r="J17" s="67">
        <f t="shared" si="0"/>
        <v>0.790864055427</v>
      </c>
      <c r="K17" s="67"/>
      <c r="L17" s="67">
        <v>22.2</v>
      </c>
      <c r="M17" s="54"/>
      <c r="N17" s="54"/>
    </row>
    <row r="18" spans="1:14" ht="12.75">
      <c r="A18" s="54"/>
      <c r="B18" s="15" t="s">
        <v>80</v>
      </c>
      <c r="C18" s="15"/>
      <c r="D18" s="15" t="s">
        <v>81</v>
      </c>
      <c r="E18" s="15"/>
      <c r="F18" s="69">
        <v>20.282800000000002</v>
      </c>
      <c r="G18" s="69"/>
      <c r="H18" s="69">
        <v>52.617350000000002</v>
      </c>
      <c r="I18" s="69"/>
      <c r="J18" s="69">
        <f t="shared" si="0"/>
        <v>1.06722718658</v>
      </c>
      <c r="K18" s="69"/>
      <c r="L18" s="69">
        <v>33.19</v>
      </c>
      <c r="M18" s="54"/>
      <c r="N18" s="54"/>
    </row>
    <row r="19" spans="1:14" ht="12.75">
      <c r="A19" s="54"/>
      <c r="B19" s="76" t="s">
        <v>82</v>
      </c>
      <c r="C19" s="16"/>
      <c r="D19" s="17" t="s">
        <v>83</v>
      </c>
      <c r="E19" s="17"/>
      <c r="F19" s="68">
        <v>3.1285599999999998</v>
      </c>
      <c r="G19" s="68"/>
      <c r="H19" s="68">
        <v>52.321530000000003</v>
      </c>
      <c r="I19" s="68"/>
      <c r="J19" s="68">
        <f t="shared" si="0"/>
        <v>0.1636910458968</v>
      </c>
      <c r="K19" s="68"/>
      <c r="L19" s="68">
        <v>12.9</v>
      </c>
      <c r="M19" s="54"/>
      <c r="N19" s="54"/>
    </row>
    <row r="20" spans="1:14" ht="12.75">
      <c r="A20" s="54"/>
      <c r="B20" s="77" t="s">
        <v>82</v>
      </c>
      <c r="C20" s="13"/>
      <c r="D20" s="14" t="s">
        <v>84</v>
      </c>
      <c r="E20" s="14"/>
      <c r="F20" s="67">
        <v>4.1015329999999999</v>
      </c>
      <c r="G20" s="67"/>
      <c r="H20" s="67">
        <v>51.997909999999997</v>
      </c>
      <c r="I20" s="67"/>
      <c r="J20" s="67">
        <f t="shared" si="0"/>
        <v>0.21327114379602999</v>
      </c>
      <c r="K20" s="67"/>
      <c r="L20" s="67">
        <v>4.1100000000000003</v>
      </c>
      <c r="M20" s="54"/>
      <c r="N20" s="54"/>
    </row>
    <row r="21" spans="1:14" ht="12.75">
      <c r="A21" s="54"/>
      <c r="B21" s="76" t="s">
        <v>85</v>
      </c>
      <c r="C21" s="16"/>
      <c r="D21" s="17" t="s">
        <v>86</v>
      </c>
      <c r="E21" s="17"/>
      <c r="F21" s="68">
        <v>15.756019999999999</v>
      </c>
      <c r="G21" s="68"/>
      <c r="H21" s="68">
        <v>36.879939999999998</v>
      </c>
      <c r="I21" s="68"/>
      <c r="J21" s="68">
        <f t="shared" si="0"/>
        <v>0.5810810722387999</v>
      </c>
      <c r="K21" s="68"/>
      <c r="L21" s="68">
        <v>32.83</v>
      </c>
      <c r="M21" s="54"/>
      <c r="N21" s="54"/>
    </row>
    <row r="22" spans="1:14" ht="12.75">
      <c r="A22" s="54"/>
      <c r="B22" s="79" t="s">
        <v>85</v>
      </c>
      <c r="C22" s="7"/>
      <c r="D22" s="10" t="s">
        <v>87</v>
      </c>
      <c r="E22" s="10"/>
      <c r="F22" s="66">
        <v>4.5397509999999999</v>
      </c>
      <c r="G22" s="66"/>
      <c r="H22" s="66">
        <v>51.054760000000002</v>
      </c>
      <c r="I22" s="66"/>
      <c r="J22" s="66">
        <f t="shared" si="0"/>
        <v>0.23177589776476001</v>
      </c>
      <c r="K22" s="66"/>
      <c r="L22" s="66">
        <v>9.25</v>
      </c>
      <c r="M22" s="54"/>
      <c r="N22" s="54"/>
    </row>
    <row r="23" spans="1:14" ht="12.75">
      <c r="A23" s="54"/>
      <c r="B23" s="77" t="s">
        <v>85</v>
      </c>
      <c r="C23" s="13"/>
      <c r="D23" s="14" t="s">
        <v>88</v>
      </c>
      <c r="E23" s="14"/>
      <c r="F23" s="67">
        <v>17.069210000000002</v>
      </c>
      <c r="G23" s="67"/>
      <c r="H23" s="67">
        <v>33.333150000000003</v>
      </c>
      <c r="I23" s="67"/>
      <c r="J23" s="67">
        <f t="shared" si="0"/>
        <v>0.56897053731150016</v>
      </c>
      <c r="K23" s="67"/>
      <c r="L23" s="67">
        <v>23.62</v>
      </c>
      <c r="M23" s="54"/>
      <c r="N23" s="54"/>
    </row>
    <row r="24" spans="1:14" ht="12.75">
      <c r="A24" s="54"/>
      <c r="B24" s="15" t="s">
        <v>89</v>
      </c>
      <c r="C24" s="15"/>
      <c r="D24" s="15" t="s">
        <v>90</v>
      </c>
      <c r="E24" s="15"/>
      <c r="F24" s="69">
        <v>3.4148839999999998</v>
      </c>
      <c r="G24" s="69"/>
      <c r="H24" s="69">
        <v>38.113379999999999</v>
      </c>
      <c r="I24" s="69"/>
      <c r="J24" s="69">
        <f t="shared" si="0"/>
        <v>0.13015277154791999</v>
      </c>
      <c r="K24" s="69"/>
      <c r="L24" s="69">
        <v>1.94</v>
      </c>
      <c r="M24" s="54"/>
      <c r="N24" s="54"/>
    </row>
    <row r="25" spans="1:14" ht="12.75">
      <c r="A25" s="54"/>
      <c r="B25" s="15" t="s">
        <v>57</v>
      </c>
      <c r="C25" s="15"/>
      <c r="D25" s="15" t="s">
        <v>91</v>
      </c>
      <c r="E25" s="15"/>
      <c r="F25" s="69">
        <v>203.84719999999999</v>
      </c>
      <c r="G25" s="69"/>
      <c r="H25" s="69">
        <v>10.814019999999999</v>
      </c>
      <c r="I25" s="69"/>
      <c r="J25" s="69">
        <f t="shared" si="0"/>
        <v>2.2044076977439997</v>
      </c>
      <c r="K25" s="69"/>
      <c r="L25" s="69">
        <v>122.37</v>
      </c>
      <c r="M25" s="54"/>
      <c r="N25" s="54"/>
    </row>
    <row r="26" spans="1:14" ht="12.75">
      <c r="A26" s="54"/>
      <c r="B26" s="15" t="s">
        <v>92</v>
      </c>
      <c r="C26" s="15"/>
      <c r="D26" s="15" t="s">
        <v>93</v>
      </c>
      <c r="E26" s="15"/>
      <c r="F26" s="69">
        <v>4.8426489999999998</v>
      </c>
      <c r="G26" s="69"/>
      <c r="H26" s="69">
        <v>50.672170000000001</v>
      </c>
      <c r="I26" s="69"/>
      <c r="J26" s="69">
        <f t="shared" si="0"/>
        <v>0.24538753337833</v>
      </c>
      <c r="K26" s="69"/>
      <c r="L26" s="69">
        <v>14.32</v>
      </c>
      <c r="M26" s="54"/>
      <c r="N26" s="54"/>
    </row>
    <row r="27" spans="1:14" ht="12.75">
      <c r="A27" s="54"/>
      <c r="B27" s="15" t="s">
        <v>94</v>
      </c>
      <c r="C27" s="15"/>
      <c r="D27" s="15" t="s">
        <v>95</v>
      </c>
      <c r="E27" s="15"/>
      <c r="F27" s="69">
        <v>6.6704169999999996</v>
      </c>
      <c r="G27" s="69"/>
      <c r="H27" s="69">
        <v>26.281379999999999</v>
      </c>
      <c r="I27" s="69"/>
      <c r="J27" s="69">
        <f t="shared" si="0"/>
        <v>0.17530776393545996</v>
      </c>
      <c r="K27" s="69"/>
      <c r="L27" s="69">
        <v>6.38</v>
      </c>
      <c r="M27" s="54"/>
      <c r="N27" s="54"/>
    </row>
    <row r="28" spans="1:14" ht="12.75">
      <c r="A28" s="54"/>
      <c r="B28" s="15" t="s">
        <v>96</v>
      </c>
      <c r="C28" s="15"/>
      <c r="D28" s="15" t="s">
        <v>97</v>
      </c>
      <c r="E28" s="15"/>
      <c r="F28" s="69">
        <v>33.357379999999999</v>
      </c>
      <c r="G28" s="69"/>
      <c r="H28" s="69">
        <v>20.53398</v>
      </c>
      <c r="I28" s="69"/>
      <c r="J28" s="69">
        <f t="shared" si="0"/>
        <v>0.68495977377240003</v>
      </c>
      <c r="K28" s="69"/>
      <c r="L28" s="69">
        <v>54.96</v>
      </c>
      <c r="M28" s="54"/>
      <c r="N28" s="54"/>
    </row>
    <row r="29" spans="1:14" ht="12.75">
      <c r="A29" s="54"/>
      <c r="B29" s="15" t="s">
        <v>58</v>
      </c>
      <c r="C29" s="15"/>
      <c r="D29" s="15" t="s">
        <v>98</v>
      </c>
      <c r="E29" s="15"/>
      <c r="F29" s="69">
        <v>10.88579</v>
      </c>
      <c r="G29" s="69"/>
      <c r="H29" s="69">
        <v>21.88373</v>
      </c>
      <c r="I29" s="69"/>
      <c r="J29" s="69">
        <f t="shared" si="0"/>
        <v>0.2382216891967</v>
      </c>
      <c r="K29" s="69"/>
      <c r="L29" s="69">
        <v>95.22</v>
      </c>
      <c r="M29" s="54"/>
      <c r="N29" s="54"/>
    </row>
    <row r="30" spans="1:14" ht="12.75">
      <c r="A30" s="54"/>
      <c r="B30" s="15" t="s">
        <v>99</v>
      </c>
      <c r="C30" s="15"/>
      <c r="D30" s="15" t="s">
        <v>59</v>
      </c>
      <c r="E30" s="15"/>
      <c r="F30" s="69">
        <v>44.642539999999997</v>
      </c>
      <c r="G30" s="69"/>
      <c r="H30" s="69">
        <v>9.0885759999999998</v>
      </c>
      <c r="I30" s="69"/>
      <c r="J30" s="69">
        <f t="shared" si="0"/>
        <v>0.40573711762303999</v>
      </c>
      <c r="K30" s="69"/>
      <c r="L30" s="69">
        <v>28.76</v>
      </c>
      <c r="M30" s="54"/>
      <c r="N30" s="54"/>
    </row>
    <row r="31" spans="1:14" ht="12.75">
      <c r="A31" s="54"/>
      <c r="B31" s="76" t="s">
        <v>100</v>
      </c>
      <c r="C31" s="16"/>
      <c r="D31" s="17" t="s">
        <v>101</v>
      </c>
      <c r="E31" s="17"/>
      <c r="F31" s="68">
        <v>42.298299999999998</v>
      </c>
      <c r="G31" s="68"/>
      <c r="H31" s="68">
        <v>14.204420000000001</v>
      </c>
      <c r="I31" s="68"/>
      <c r="J31" s="68">
        <f t="shared" si="0"/>
        <v>0.60082281848599994</v>
      </c>
      <c r="K31" s="68"/>
      <c r="L31" s="68">
        <v>14.91</v>
      </c>
      <c r="M31" s="54"/>
      <c r="N31" s="54"/>
    </row>
    <row r="32" spans="1:14" ht="14.25">
      <c r="A32" s="54"/>
      <c r="B32" s="79" t="s">
        <v>100</v>
      </c>
      <c r="C32" s="7"/>
      <c r="D32" s="10" t="s">
        <v>102</v>
      </c>
      <c r="E32" s="10"/>
      <c r="F32" s="66">
        <v>10.171200000000001</v>
      </c>
      <c r="G32" s="66"/>
      <c r="H32" s="66">
        <v>23.580100000000002</v>
      </c>
      <c r="I32" s="66"/>
      <c r="J32" s="66">
        <f t="shared" si="0"/>
        <v>0.23983791312000002</v>
      </c>
      <c r="K32" s="66"/>
      <c r="L32" s="66">
        <v>4.629999999999999</v>
      </c>
      <c r="M32" s="61"/>
      <c r="N32" s="61"/>
    </row>
    <row r="33" spans="1:14" ht="12.75">
      <c r="A33" s="54"/>
      <c r="B33" s="77" t="s">
        <v>100</v>
      </c>
      <c r="C33" s="13"/>
      <c r="D33" s="14" t="s">
        <v>103</v>
      </c>
      <c r="E33" s="14"/>
      <c r="F33" s="67">
        <v>62.988790000000002</v>
      </c>
      <c r="G33" s="67"/>
      <c r="H33" s="67">
        <v>14.663019999999999</v>
      </c>
      <c r="I33" s="67"/>
      <c r="J33" s="67">
        <f t="shared" si="0"/>
        <v>0.92360588754579998</v>
      </c>
      <c r="K33" s="67"/>
      <c r="L33" s="67">
        <v>7.34</v>
      </c>
      <c r="M33" s="54"/>
      <c r="N33" s="54"/>
    </row>
    <row r="34" spans="1:14" ht="12.75">
      <c r="A34" s="54"/>
      <c r="B34" s="15" t="s">
        <v>60</v>
      </c>
      <c r="C34" s="15"/>
      <c r="D34" s="15" t="s">
        <v>61</v>
      </c>
      <c r="E34" s="15"/>
      <c r="F34" s="69">
        <v>50.554110000000001</v>
      </c>
      <c r="G34" s="69"/>
      <c r="H34" s="69">
        <v>16.55489</v>
      </c>
      <c r="I34" s="69"/>
      <c r="J34" s="69">
        <f t="shared" si="0"/>
        <v>0.83691773009790005</v>
      </c>
      <c r="K34" s="69"/>
      <c r="L34" s="69">
        <v>172.42</v>
      </c>
      <c r="M34" s="54"/>
      <c r="N34" s="54"/>
    </row>
    <row r="35" spans="1:14" ht="12.75">
      <c r="A35" s="54"/>
      <c r="B35" s="76" t="s">
        <v>62</v>
      </c>
      <c r="C35" s="16"/>
      <c r="D35" s="17" t="s">
        <v>104</v>
      </c>
      <c r="E35" s="17"/>
      <c r="F35" s="68">
        <v>25.99052</v>
      </c>
      <c r="G35" s="68"/>
      <c r="H35" s="68">
        <v>7.0427090000000003</v>
      </c>
      <c r="I35" s="68"/>
      <c r="J35" s="68">
        <f t="shared" si="0"/>
        <v>0.18304366911868</v>
      </c>
      <c r="K35" s="68"/>
      <c r="L35" s="68">
        <v>8.02</v>
      </c>
      <c r="M35" s="54"/>
      <c r="N35" s="54"/>
    </row>
    <row r="36" spans="1:14" ht="12.75">
      <c r="A36" s="54"/>
      <c r="B36" s="79" t="s">
        <v>62</v>
      </c>
      <c r="C36" s="7"/>
      <c r="D36" s="10" t="s">
        <v>105</v>
      </c>
      <c r="E36" s="10"/>
      <c r="F36" s="66">
        <v>29.863620000000001</v>
      </c>
      <c r="G36" s="66"/>
      <c r="H36" s="66">
        <v>18.18721</v>
      </c>
      <c r="I36" s="66"/>
      <c r="J36" s="66">
        <f t="shared" si="0"/>
        <v>0.54313592830019997</v>
      </c>
      <c r="K36" s="66"/>
      <c r="L36" s="66">
        <v>13.17</v>
      </c>
      <c r="M36" s="54"/>
      <c r="N36" s="54"/>
    </row>
    <row r="37" spans="1:14" ht="12.75">
      <c r="A37" s="54"/>
      <c r="B37" s="79" t="s">
        <v>62</v>
      </c>
      <c r="C37" s="7"/>
      <c r="D37" s="10" t="s">
        <v>106</v>
      </c>
      <c r="E37" s="10"/>
      <c r="F37" s="66">
        <v>28.640540000000001</v>
      </c>
      <c r="G37" s="66"/>
      <c r="H37" s="66">
        <v>4.1196299999999999</v>
      </c>
      <c r="I37" s="66"/>
      <c r="J37" s="66">
        <f t="shared" si="0"/>
        <v>0.1179884278002</v>
      </c>
      <c r="K37" s="66"/>
      <c r="L37" s="66">
        <v>7.77</v>
      </c>
      <c r="M37" s="54"/>
      <c r="N37" s="54"/>
    </row>
    <row r="38" spans="1:14" ht="12.75">
      <c r="A38" s="54"/>
      <c r="B38" s="77" t="s">
        <v>62</v>
      </c>
      <c r="C38" s="13"/>
      <c r="D38" s="14" t="s">
        <v>107</v>
      </c>
      <c r="E38" s="14"/>
      <c r="F38" s="67">
        <v>34.654029999999999</v>
      </c>
      <c r="G38" s="67"/>
      <c r="H38" s="67">
        <v>7.4314790000000004</v>
      </c>
      <c r="I38" s="67"/>
      <c r="J38" s="67">
        <f t="shared" si="0"/>
        <v>0.25753069621037</v>
      </c>
      <c r="K38" s="67"/>
      <c r="L38" s="67">
        <v>21.18</v>
      </c>
      <c r="M38" s="54"/>
      <c r="N38" s="54"/>
    </row>
    <row r="39" spans="1:14" ht="12.75">
      <c r="A39" s="54"/>
      <c r="B39" s="15" t="s">
        <v>108</v>
      </c>
      <c r="C39" s="15"/>
      <c r="D39" s="15" t="s">
        <v>63</v>
      </c>
      <c r="E39" s="15"/>
      <c r="F39" s="69">
        <v>15.050789999999999</v>
      </c>
      <c r="G39" s="69"/>
      <c r="H39" s="69">
        <v>10.405049999999999</v>
      </c>
      <c r="I39" s="69"/>
      <c r="J39" s="69">
        <f t="shared" si="0"/>
        <v>0.15660422248949998</v>
      </c>
      <c r="K39" s="69"/>
      <c r="L39" s="69">
        <v>56.22</v>
      </c>
      <c r="M39" s="54"/>
      <c r="N39" s="54"/>
    </row>
    <row r="40" spans="1:14" ht="12.75">
      <c r="A40" s="54"/>
      <c r="B40" s="15" t="s">
        <v>109</v>
      </c>
      <c r="C40" s="15"/>
      <c r="D40" s="15" t="s">
        <v>110</v>
      </c>
      <c r="E40" s="15"/>
      <c r="F40" s="69">
        <v>8.6581799999999998</v>
      </c>
      <c r="G40" s="69"/>
      <c r="H40" s="69">
        <v>54.7654</v>
      </c>
      <c r="I40" s="69"/>
      <c r="J40" s="69">
        <f t="shared" si="0"/>
        <v>0.47416869097199998</v>
      </c>
      <c r="K40" s="69"/>
      <c r="L40" s="69">
        <v>16.04</v>
      </c>
      <c r="M40" s="54"/>
      <c r="N40" s="54"/>
    </row>
    <row r="41" spans="1:14" ht="12.75">
      <c r="A41" s="54"/>
      <c r="B41" s="76" t="s">
        <v>111</v>
      </c>
      <c r="C41" s="16"/>
      <c r="D41" s="17" t="s">
        <v>112</v>
      </c>
      <c r="E41" s="17"/>
      <c r="F41" s="68">
        <v>411.4572</v>
      </c>
      <c r="G41" s="68"/>
      <c r="H41" s="68">
        <v>1.089823</v>
      </c>
      <c r="I41" s="68"/>
      <c r="J41" s="68">
        <f t="shared" si="0"/>
        <v>0.44841552007559998</v>
      </c>
      <c r="K41" s="68"/>
      <c r="L41" s="68">
        <v>0</v>
      </c>
      <c r="M41" s="54"/>
      <c r="N41" s="54"/>
    </row>
    <row r="42" spans="1:14" ht="12.75">
      <c r="A42" s="54"/>
      <c r="B42" s="79" t="s">
        <v>111</v>
      </c>
      <c r="C42" s="7"/>
      <c r="D42" s="10" t="s">
        <v>113</v>
      </c>
      <c r="E42" s="10"/>
      <c r="F42" s="66">
        <v>56.057989999999997</v>
      </c>
      <c r="G42" s="66"/>
      <c r="H42" s="66">
        <v>12.68768</v>
      </c>
      <c r="I42" s="66"/>
      <c r="J42" s="66">
        <f t="shared" si="0"/>
        <v>0.71124583856320001</v>
      </c>
      <c r="K42" s="66"/>
      <c r="L42" s="66">
        <v>25.06</v>
      </c>
      <c r="M42" s="54"/>
      <c r="N42" s="54"/>
    </row>
    <row r="43" spans="1:14" ht="12.75">
      <c r="A43" s="54"/>
      <c r="B43" s="77" t="s">
        <v>111</v>
      </c>
      <c r="C43" s="13"/>
      <c r="D43" s="14" t="s">
        <v>114</v>
      </c>
      <c r="E43" s="14"/>
      <c r="F43" s="67">
        <v>168.99029999999999</v>
      </c>
      <c r="G43" s="67"/>
      <c r="H43" s="67">
        <v>7.7226150000000002</v>
      </c>
      <c r="I43" s="67"/>
      <c r="J43" s="67">
        <f t="shared" si="0"/>
        <v>1.3050470256344999</v>
      </c>
      <c r="K43" s="67"/>
      <c r="L43" s="67">
        <v>62.55</v>
      </c>
      <c r="M43" s="54"/>
      <c r="N43" s="54"/>
    </row>
    <row r="44" spans="1:14" ht="12.75">
      <c r="A44" s="54"/>
      <c r="B44" s="79" t="s">
        <v>115</v>
      </c>
      <c r="C44" s="7"/>
      <c r="D44" s="10" t="s">
        <v>116</v>
      </c>
      <c r="E44" s="10"/>
      <c r="F44" s="66"/>
      <c r="G44" s="66"/>
      <c r="H44" s="66"/>
      <c r="I44" s="66"/>
      <c r="J44" s="66">
        <v>7.9214200999999997</v>
      </c>
      <c r="K44" s="66"/>
      <c r="L44" s="66">
        <v>385.7</v>
      </c>
      <c r="M44" s="54"/>
      <c r="N44" s="54"/>
    </row>
    <row r="45" spans="1:14" ht="12.75">
      <c r="A45" s="54"/>
      <c r="B45" s="79" t="s">
        <v>109</v>
      </c>
      <c r="C45" s="7"/>
      <c r="D45" s="10" t="s">
        <v>117</v>
      </c>
      <c r="E45" s="10"/>
      <c r="F45" s="66"/>
      <c r="G45" s="66"/>
      <c r="H45" s="66"/>
      <c r="I45" s="66"/>
      <c r="J45" s="66">
        <v>1.513074</v>
      </c>
      <c r="K45" s="66"/>
      <c r="L45" s="66">
        <v>160.57</v>
      </c>
      <c r="M45" s="54"/>
      <c r="N45" s="54"/>
    </row>
    <row r="46" spans="1:14" ht="4.5" customHeight="1" thickBot="1">
      <c r="A46" s="56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6"/>
      <c r="N46" s="54"/>
    </row>
    <row r="47" spans="1:14" ht="4.5" customHeight="1" thickTop="1">
      <c r="A47" s="54"/>
      <c r="B47" s="6"/>
      <c r="C47" s="6"/>
      <c r="D47" s="8"/>
      <c r="E47" s="8"/>
      <c r="F47" s="12"/>
      <c r="G47" s="12"/>
      <c r="H47" s="12"/>
      <c r="I47" s="12"/>
      <c r="J47" s="12"/>
      <c r="K47" s="12"/>
      <c r="L47" s="12"/>
      <c r="M47" s="54"/>
      <c r="N47" s="54"/>
    </row>
    <row r="48" spans="1:14">
      <c r="A48" s="54"/>
      <c r="B48" s="8" t="s">
        <v>118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54"/>
      <c r="N48" s="54"/>
    </row>
    <row r="49" spans="1:14">
      <c r="A49" s="54"/>
      <c r="B49" s="8" t="s">
        <v>124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</row>
    <row r="50" spans="1:14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</row>
  </sheetData>
  <mergeCells count="9">
    <mergeCell ref="B35:B38"/>
    <mergeCell ref="B41:B43"/>
    <mergeCell ref="B44:B45"/>
    <mergeCell ref="A1:M1"/>
    <mergeCell ref="B10:B13"/>
    <mergeCell ref="B16:B17"/>
    <mergeCell ref="B19:B20"/>
    <mergeCell ref="B21:B23"/>
    <mergeCell ref="B31:B3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X69"/>
  <sheetViews>
    <sheetView workbookViewId="0">
      <pane ySplit="8" topLeftCell="A9" activePane="bottomLeft" state="frozen"/>
      <selection pane="bottomLeft" activeCell="M15" sqref="M15"/>
    </sheetView>
  </sheetViews>
  <sheetFormatPr baseColWidth="10" defaultRowHeight="11.25"/>
  <cols>
    <col min="1" max="1" width="11.42578125" style="21"/>
    <col min="2" max="2" width="0.85546875" style="21" customWidth="1"/>
    <col min="3" max="3" width="10.7109375" style="21" customWidth="1"/>
    <col min="4" max="4" width="0.85546875" style="21" customWidth="1"/>
    <col min="5" max="6" width="11.7109375" style="21" customWidth="1"/>
    <col min="7" max="7" width="0.85546875" style="21" customWidth="1"/>
    <col min="8" max="9" width="11.7109375" style="21" customWidth="1"/>
    <col min="10" max="10" width="0.85546875" style="21" customWidth="1"/>
    <col min="11" max="12" width="11.42578125" style="21"/>
    <col min="13" max="13" width="1.7109375" style="21" customWidth="1"/>
    <col min="14" max="15" width="11.42578125" style="21"/>
    <col min="16" max="16" width="1.7109375" style="21" customWidth="1"/>
    <col min="17" max="18" width="11.42578125" style="21"/>
    <col min="19" max="19" width="1.7109375" style="21" customWidth="1"/>
    <col min="20" max="16384" width="11.42578125" style="21"/>
  </cols>
  <sheetData>
    <row r="2" spans="2:24" ht="5.0999999999999996" customHeight="1">
      <c r="B2" s="22"/>
      <c r="C2" s="22"/>
      <c r="D2" s="22"/>
      <c r="E2" s="22"/>
      <c r="F2" s="22"/>
      <c r="G2" s="22"/>
      <c r="H2" s="22"/>
      <c r="I2" s="22"/>
      <c r="J2" s="22"/>
    </row>
    <row r="3" spans="2:24" ht="36.75" customHeight="1">
      <c r="B3" s="22"/>
      <c r="C3" s="82" t="s">
        <v>129</v>
      </c>
      <c r="D3" s="83"/>
      <c r="E3" s="83"/>
      <c r="F3" s="83"/>
      <c r="G3" s="83"/>
      <c r="H3" s="83"/>
      <c r="I3" s="83"/>
      <c r="J3" s="22"/>
    </row>
    <row r="4" spans="2:24" ht="5.0999999999999996" customHeight="1" thickBot="1">
      <c r="B4" s="23"/>
      <c r="C4" s="24"/>
      <c r="D4" s="24"/>
      <c r="E4" s="24"/>
      <c r="F4" s="24"/>
      <c r="G4" s="24"/>
      <c r="H4" s="24"/>
      <c r="I4" s="24"/>
      <c r="J4" s="25"/>
    </row>
    <row r="5" spans="2:24" ht="5.0999999999999996" customHeight="1" thickTop="1">
      <c r="B5" s="22"/>
      <c r="C5" s="26"/>
      <c r="D5" s="26"/>
      <c r="E5" s="26"/>
      <c r="F5" s="26"/>
      <c r="G5" s="26"/>
      <c r="H5" s="26"/>
      <c r="I5" s="26"/>
      <c r="J5" s="27"/>
    </row>
    <row r="6" spans="2:24" ht="42.75" customHeight="1">
      <c r="B6" s="22"/>
      <c r="C6" s="80" t="s">
        <v>0</v>
      </c>
      <c r="D6" s="28"/>
      <c r="E6" s="81" t="s">
        <v>130</v>
      </c>
      <c r="F6" s="81"/>
      <c r="G6" s="50"/>
      <c r="H6" s="81" t="s">
        <v>131</v>
      </c>
      <c r="I6" s="81"/>
      <c r="J6" s="29"/>
    </row>
    <row r="7" spans="2:24" ht="14.25">
      <c r="B7" s="22"/>
      <c r="C7" s="80"/>
      <c r="D7" s="28"/>
      <c r="E7" s="51" t="s">
        <v>1</v>
      </c>
      <c r="F7" s="51" t="s">
        <v>2</v>
      </c>
      <c r="G7" s="52"/>
      <c r="H7" s="51" t="s">
        <v>1</v>
      </c>
      <c r="I7" s="51" t="s">
        <v>2</v>
      </c>
      <c r="J7" s="30"/>
    </row>
    <row r="8" spans="2:24" ht="5.0999999999999996" customHeight="1">
      <c r="B8" s="22"/>
      <c r="C8" s="31"/>
      <c r="D8" s="31"/>
      <c r="E8" s="32"/>
      <c r="F8" s="32"/>
      <c r="G8" s="32"/>
      <c r="H8" s="33"/>
      <c r="I8" s="33"/>
      <c r="J8" s="34"/>
    </row>
    <row r="9" spans="2:24" ht="5.0999999999999996" customHeight="1">
      <c r="B9" s="22"/>
      <c r="C9" s="35"/>
      <c r="D9" s="35"/>
      <c r="E9" s="36"/>
      <c r="F9" s="36"/>
      <c r="G9" s="36"/>
      <c r="H9" s="34"/>
      <c r="I9" s="34"/>
      <c r="J9" s="34"/>
    </row>
    <row r="10" spans="2:24" s="37" customFormat="1" ht="15" customHeight="1">
      <c r="B10" s="22"/>
      <c r="C10" s="38" t="s">
        <v>3</v>
      </c>
      <c r="D10" s="39"/>
      <c r="E10" s="40">
        <v>757.08330000000001</v>
      </c>
      <c r="F10" s="40">
        <v>525.94759999999997</v>
      </c>
      <c r="G10" s="40"/>
      <c r="H10" s="40">
        <v>1732.5897</v>
      </c>
      <c r="I10" s="40">
        <v>1070.5663</v>
      </c>
      <c r="J10" s="41"/>
      <c r="K10" s="42"/>
      <c r="M10" s="42"/>
      <c r="U10" s="43"/>
      <c r="V10" s="43"/>
      <c r="W10" s="43"/>
      <c r="X10" s="43"/>
    </row>
    <row r="11" spans="2:24" s="37" customFormat="1" ht="15" customHeight="1">
      <c r="B11" s="22"/>
      <c r="C11" s="38" t="s">
        <v>4</v>
      </c>
      <c r="D11" s="39"/>
      <c r="E11" s="40">
        <v>787.56320000000005</v>
      </c>
      <c r="F11" s="40">
        <v>558.63350000000003</v>
      </c>
      <c r="G11" s="40"/>
      <c r="H11" s="40">
        <v>1769.2197000000001</v>
      </c>
      <c r="I11" s="40">
        <v>1106.3433</v>
      </c>
      <c r="J11" s="41"/>
      <c r="K11" s="42"/>
      <c r="M11" s="42"/>
      <c r="U11" s="43"/>
      <c r="V11" s="43"/>
      <c r="W11" s="43"/>
      <c r="X11" s="43"/>
    </row>
    <row r="12" spans="2:24" s="37" customFormat="1" ht="15" customHeight="1">
      <c r="B12" s="22"/>
      <c r="C12" s="38" t="s">
        <v>5</v>
      </c>
      <c r="D12" s="39"/>
      <c r="E12" s="40">
        <v>798.9067</v>
      </c>
      <c r="F12" s="40">
        <v>569.78710000000001</v>
      </c>
      <c r="G12" s="40"/>
      <c r="H12" s="40">
        <v>1785.5974000000001</v>
      </c>
      <c r="I12" s="40">
        <v>1120.5852</v>
      </c>
      <c r="J12" s="41"/>
      <c r="K12" s="42"/>
      <c r="M12" s="42"/>
      <c r="U12" s="43"/>
      <c r="V12" s="43"/>
      <c r="W12" s="43"/>
      <c r="X12" s="43"/>
    </row>
    <row r="13" spans="2:24" s="37" customFormat="1" ht="15" customHeight="1">
      <c r="B13" s="22"/>
      <c r="C13" s="38" t="s">
        <v>6</v>
      </c>
      <c r="D13" s="39"/>
      <c r="E13" s="40">
        <v>788.85360000000003</v>
      </c>
      <c r="F13" s="40">
        <v>556.27419999999995</v>
      </c>
      <c r="G13" s="40"/>
      <c r="H13" s="40">
        <v>1792.8026</v>
      </c>
      <c r="I13" s="40">
        <v>1116.2999</v>
      </c>
      <c r="J13" s="41"/>
      <c r="K13" s="42"/>
      <c r="M13" s="42"/>
      <c r="U13" s="43"/>
      <c r="V13" s="43"/>
      <c r="W13" s="43"/>
      <c r="X13" s="43"/>
    </row>
    <row r="14" spans="2:24" s="37" customFormat="1" ht="15" customHeight="1">
      <c r="B14" s="22"/>
      <c r="C14" s="38" t="s">
        <v>7</v>
      </c>
      <c r="D14" s="39"/>
      <c r="E14" s="40">
        <v>805.20889999999997</v>
      </c>
      <c r="F14" s="40">
        <v>570.67319999999995</v>
      </c>
      <c r="G14" s="40"/>
      <c r="H14" s="40">
        <v>1811.7039</v>
      </c>
      <c r="I14" s="40">
        <v>1132.4783</v>
      </c>
      <c r="J14" s="41"/>
      <c r="K14" s="42"/>
      <c r="M14" s="42"/>
      <c r="U14" s="43"/>
      <c r="V14" s="43"/>
      <c r="W14" s="43"/>
      <c r="X14" s="43"/>
    </row>
    <row r="15" spans="2:24" s="37" customFormat="1" ht="15" customHeight="1">
      <c r="B15" s="22"/>
      <c r="C15" s="38" t="s">
        <v>8</v>
      </c>
      <c r="D15" s="39"/>
      <c r="E15" s="40">
        <v>814.73209999999995</v>
      </c>
      <c r="F15" s="40">
        <v>578.3057</v>
      </c>
      <c r="G15" s="40"/>
      <c r="H15" s="40">
        <v>1824.5590999999999</v>
      </c>
      <c r="I15" s="40">
        <v>1141.9886000000001</v>
      </c>
      <c r="J15" s="41"/>
      <c r="K15" s="42"/>
      <c r="M15" s="42"/>
      <c r="U15" s="43"/>
      <c r="W15" s="43"/>
      <c r="X15" s="43"/>
    </row>
    <row r="16" spans="2:24" s="37" customFormat="1" ht="15" customHeight="1">
      <c r="B16" s="22"/>
      <c r="C16" s="38" t="s">
        <v>9</v>
      </c>
      <c r="D16" s="39"/>
      <c r="E16" s="40">
        <v>813.61400000000003</v>
      </c>
      <c r="F16" s="40">
        <v>574.91660000000002</v>
      </c>
      <c r="G16" s="40"/>
      <c r="H16" s="40">
        <v>1825.6410000000001</v>
      </c>
      <c r="I16" s="40">
        <v>1139.8050000000001</v>
      </c>
      <c r="J16" s="41"/>
      <c r="K16" s="42"/>
      <c r="M16" s="42"/>
      <c r="U16" s="43"/>
      <c r="W16" s="43"/>
      <c r="X16" s="43"/>
    </row>
    <row r="17" spans="2:24" s="37" customFormat="1" ht="15" customHeight="1">
      <c r="B17" s="22"/>
      <c r="C17" s="38" t="s">
        <v>10</v>
      </c>
      <c r="D17" s="39"/>
      <c r="E17" s="40">
        <v>815.52859999999998</v>
      </c>
      <c r="F17" s="40">
        <v>575.92700000000002</v>
      </c>
      <c r="G17" s="40"/>
      <c r="H17" s="40">
        <v>1828.8665999999998</v>
      </c>
      <c r="I17" s="40">
        <v>1141.6298000000002</v>
      </c>
      <c r="J17" s="41"/>
      <c r="K17" s="42"/>
      <c r="M17" s="42"/>
      <c r="U17" s="43"/>
      <c r="W17" s="43"/>
      <c r="X17" s="43"/>
    </row>
    <row r="18" spans="2:24" s="37" customFormat="1" ht="15" customHeight="1">
      <c r="B18" s="22"/>
      <c r="C18" s="38" t="s">
        <v>11</v>
      </c>
      <c r="D18" s="39"/>
      <c r="E18" s="40">
        <v>820.68550000000005</v>
      </c>
      <c r="F18" s="40">
        <v>580.24770000000001</v>
      </c>
      <c r="G18" s="40"/>
      <c r="H18" s="40">
        <v>1828.8215</v>
      </c>
      <c r="I18" s="40">
        <v>1143.3342</v>
      </c>
      <c r="J18" s="41"/>
      <c r="K18" s="42"/>
      <c r="M18" s="42"/>
      <c r="U18" s="43"/>
      <c r="W18" s="43"/>
      <c r="X18" s="43"/>
    </row>
    <row r="19" spans="2:24" s="37" customFormat="1" ht="15" customHeight="1">
      <c r="B19" s="22"/>
      <c r="C19" s="38" t="s">
        <v>12</v>
      </c>
      <c r="D19" s="39"/>
      <c r="E19" s="40">
        <v>799.92570000000001</v>
      </c>
      <c r="F19" s="40">
        <v>560.08249999999998</v>
      </c>
      <c r="G19" s="40"/>
      <c r="H19" s="40">
        <v>1798.1217000000001</v>
      </c>
      <c r="I19" s="40">
        <v>1117.8269</v>
      </c>
      <c r="J19" s="41"/>
      <c r="K19" s="42"/>
      <c r="M19" s="42"/>
      <c r="U19" s="43"/>
      <c r="W19" s="43"/>
      <c r="X19" s="43"/>
    </row>
    <row r="20" spans="2:24" s="37" customFormat="1" ht="15" customHeight="1">
      <c r="B20" s="22"/>
      <c r="C20" s="38" t="s">
        <v>13</v>
      </c>
      <c r="D20" s="39"/>
      <c r="E20" s="40">
        <v>791.13120000000004</v>
      </c>
      <c r="F20" s="44">
        <v>550.70100000000002</v>
      </c>
      <c r="G20" s="40"/>
      <c r="H20" s="40">
        <v>1790.9250000000002</v>
      </c>
      <c r="I20" s="40">
        <v>1109.4455</v>
      </c>
      <c r="J20" s="41"/>
      <c r="K20" s="42"/>
      <c r="M20" s="42"/>
      <c r="U20" s="43"/>
      <c r="W20" s="43"/>
      <c r="X20" s="43"/>
    </row>
    <row r="21" spans="2:24" s="37" customFormat="1" ht="15" customHeight="1">
      <c r="B21" s="22"/>
      <c r="C21" s="38" t="s">
        <v>14</v>
      </c>
      <c r="D21" s="39"/>
      <c r="E21" s="40">
        <v>800.87549999999999</v>
      </c>
      <c r="F21" s="40">
        <v>559.17489999999998</v>
      </c>
      <c r="G21" s="40"/>
      <c r="H21" s="40">
        <v>1802.0115000000001</v>
      </c>
      <c r="I21" s="40">
        <v>1118.7107000000001</v>
      </c>
      <c r="J21" s="41"/>
      <c r="K21" s="42"/>
      <c r="M21" s="42"/>
      <c r="U21" s="43"/>
      <c r="W21" s="43"/>
      <c r="X21" s="43"/>
    </row>
    <row r="22" spans="2:24" s="37" customFormat="1" ht="15" customHeight="1">
      <c r="B22" s="22"/>
      <c r="C22" s="45" t="s">
        <v>15</v>
      </c>
      <c r="D22" s="39"/>
      <c r="E22" s="46">
        <v>807.21529999999996</v>
      </c>
      <c r="F22" s="46">
        <v>563.96799999999996</v>
      </c>
      <c r="G22" s="46"/>
      <c r="H22" s="40">
        <v>1812.2813000000001</v>
      </c>
      <c r="I22" s="40">
        <v>1125.5019</v>
      </c>
      <c r="J22" s="41"/>
      <c r="K22" s="42"/>
      <c r="M22" s="42"/>
      <c r="U22" s="43"/>
      <c r="W22" s="43"/>
      <c r="X22" s="43"/>
    </row>
    <row r="23" spans="2:24" s="37" customFormat="1" ht="15" customHeight="1">
      <c r="B23" s="22"/>
      <c r="C23" s="45" t="s">
        <v>16</v>
      </c>
      <c r="D23" s="39"/>
      <c r="E23" s="46">
        <v>824.35220000000004</v>
      </c>
      <c r="F23" s="46">
        <v>580.04899999999998</v>
      </c>
      <c r="G23" s="46"/>
      <c r="H23" s="40">
        <v>1835.5882000000001</v>
      </c>
      <c r="I23" s="40">
        <v>1144.6576</v>
      </c>
      <c r="J23" s="41"/>
      <c r="K23" s="42"/>
      <c r="M23" s="42"/>
      <c r="U23" s="43"/>
      <c r="W23" s="43"/>
      <c r="X23" s="43"/>
    </row>
    <row r="24" spans="2:24" s="37" customFormat="1" ht="15" customHeight="1">
      <c r="B24" s="22"/>
      <c r="C24" s="45" t="s">
        <v>17</v>
      </c>
      <c r="D24" s="39"/>
      <c r="E24" s="40">
        <v>823.40409999999997</v>
      </c>
      <c r="F24" s="40">
        <v>577.12959999999998</v>
      </c>
      <c r="G24" s="40"/>
      <c r="H24" s="40">
        <v>1842.9360999999999</v>
      </c>
      <c r="I24" s="40">
        <v>1146.4250999999999</v>
      </c>
      <c r="J24" s="41"/>
      <c r="K24" s="42"/>
      <c r="M24" s="42"/>
      <c r="U24" s="43"/>
      <c r="W24" s="43"/>
      <c r="X24" s="43"/>
    </row>
    <row r="25" spans="2:24" s="37" customFormat="1" ht="15" customHeight="1">
      <c r="B25" s="22"/>
      <c r="C25" s="45" t="s">
        <v>18</v>
      </c>
      <c r="D25" s="39"/>
      <c r="E25" s="40">
        <v>827.4973</v>
      </c>
      <c r="F25" s="40">
        <v>580.10109999999997</v>
      </c>
      <c r="G25" s="40"/>
      <c r="H25" s="40">
        <v>1852.8192999999999</v>
      </c>
      <c r="I25" s="40">
        <v>1154.4276</v>
      </c>
      <c r="J25" s="41"/>
      <c r="K25" s="42"/>
      <c r="M25" s="42"/>
      <c r="U25" s="43"/>
      <c r="W25" s="43"/>
      <c r="X25" s="43"/>
    </row>
    <row r="26" spans="2:24" s="37" customFormat="1" ht="15" customHeight="1">
      <c r="B26" s="22"/>
      <c r="C26" s="45" t="s">
        <v>19</v>
      </c>
      <c r="D26" s="39"/>
      <c r="E26" s="40">
        <v>840.68</v>
      </c>
      <c r="F26" s="40">
        <v>591.0856</v>
      </c>
      <c r="G26" s="40"/>
      <c r="H26" s="40">
        <v>1869.116</v>
      </c>
      <c r="I26" s="40">
        <v>1167.8600000000001</v>
      </c>
      <c r="J26" s="41"/>
      <c r="K26" s="42"/>
      <c r="M26" s="42"/>
      <c r="U26" s="43"/>
      <c r="W26" s="43"/>
      <c r="X26" s="43"/>
    </row>
    <row r="27" spans="2:24" s="37" customFormat="1" ht="15" customHeight="1">
      <c r="B27" s="22"/>
      <c r="C27" s="45" t="s">
        <v>20</v>
      </c>
      <c r="D27" s="39"/>
      <c r="E27" s="40">
        <v>842.09609999999998</v>
      </c>
      <c r="F27" s="40">
        <v>590.52120000000002</v>
      </c>
      <c r="G27" s="40"/>
      <c r="H27" s="40">
        <v>1875.2761</v>
      </c>
      <c r="I27" s="40">
        <v>1169.7741000000001</v>
      </c>
      <c r="J27" s="41"/>
      <c r="K27" s="42"/>
      <c r="M27" s="42"/>
      <c r="U27" s="43"/>
      <c r="W27" s="43"/>
      <c r="X27" s="43"/>
    </row>
    <row r="28" spans="2:24" s="37" customFormat="1" ht="15" customHeight="1">
      <c r="B28" s="22"/>
      <c r="C28" s="45" t="s">
        <v>21</v>
      </c>
      <c r="D28" s="39"/>
      <c r="E28" s="40">
        <v>832.51949999999999</v>
      </c>
      <c r="F28" s="40">
        <v>578.46349999999995</v>
      </c>
      <c r="G28" s="40"/>
      <c r="H28" s="40">
        <v>1869.2714999999998</v>
      </c>
      <c r="I28" s="40">
        <v>1159.9866999999999</v>
      </c>
      <c r="J28" s="41"/>
      <c r="K28" s="42"/>
      <c r="M28" s="42"/>
      <c r="U28" s="43"/>
      <c r="W28" s="43"/>
      <c r="X28" s="43"/>
    </row>
    <row r="29" spans="2:24" s="37" customFormat="1" ht="15" customHeight="1">
      <c r="B29" s="22"/>
      <c r="C29" s="45" t="s">
        <v>22</v>
      </c>
      <c r="D29" s="39"/>
      <c r="E29" s="40">
        <v>842.96979999999996</v>
      </c>
      <c r="F29" s="44">
        <v>588.82240000000002</v>
      </c>
      <c r="G29" s="40"/>
      <c r="H29" s="40">
        <v>1885.3258000000001</v>
      </c>
      <c r="I29" s="40">
        <v>1173.8793000000001</v>
      </c>
      <c r="J29" s="41"/>
      <c r="K29" s="42"/>
      <c r="M29" s="42"/>
      <c r="U29" s="43"/>
      <c r="W29" s="43"/>
      <c r="X29" s="43"/>
    </row>
    <row r="30" spans="2:24" s="37" customFormat="1" ht="15" customHeight="1">
      <c r="B30" s="22"/>
      <c r="C30" s="45" t="s">
        <v>23</v>
      </c>
      <c r="D30" s="39"/>
      <c r="E30" s="40">
        <v>855.61180000000002</v>
      </c>
      <c r="F30" s="40">
        <v>599.98350000000005</v>
      </c>
      <c r="G30" s="40"/>
      <c r="H30" s="40">
        <v>1894.1648</v>
      </c>
      <c r="I30" s="40">
        <v>1183.2463</v>
      </c>
      <c r="J30" s="41"/>
      <c r="K30" s="42"/>
      <c r="M30" s="42"/>
      <c r="U30" s="43"/>
      <c r="W30" s="43"/>
      <c r="X30" s="43"/>
    </row>
    <row r="31" spans="2:24" s="37" customFormat="1" ht="15" customHeight="1">
      <c r="B31" s="22"/>
      <c r="C31" s="45" t="s">
        <v>24</v>
      </c>
      <c r="D31" s="39"/>
      <c r="E31" s="40">
        <v>858.53800000000001</v>
      </c>
      <c r="F31" s="40">
        <v>601.43299999999999</v>
      </c>
      <c r="G31" s="40"/>
      <c r="H31" s="40">
        <v>1888.404</v>
      </c>
      <c r="I31" s="40">
        <v>1180.3362999999999</v>
      </c>
      <c r="J31" s="41"/>
      <c r="K31" s="42"/>
      <c r="M31" s="42"/>
      <c r="U31" s="43"/>
      <c r="W31" s="43"/>
      <c r="X31" s="43"/>
    </row>
    <row r="32" spans="2:24" s="37" customFormat="1" ht="15" customHeight="1">
      <c r="B32" s="22"/>
      <c r="C32" s="45" t="s">
        <v>25</v>
      </c>
      <c r="D32" s="39"/>
      <c r="E32" s="40">
        <v>860.45899999999995</v>
      </c>
      <c r="F32" s="40">
        <v>602.3184</v>
      </c>
      <c r="G32" s="40"/>
      <c r="H32" s="40">
        <v>1894.5149999999999</v>
      </c>
      <c r="I32" s="40">
        <v>1183.6244999999999</v>
      </c>
      <c r="J32" s="41"/>
      <c r="K32" s="42"/>
      <c r="M32" s="42"/>
      <c r="U32" s="43"/>
      <c r="W32" s="43"/>
      <c r="X32" s="43"/>
    </row>
    <row r="33" spans="2:24" s="37" customFormat="1" ht="15" customHeight="1">
      <c r="B33" s="22"/>
      <c r="C33" s="45" t="s">
        <v>26</v>
      </c>
      <c r="D33" s="39"/>
      <c r="E33" s="40">
        <v>869.63250000000005</v>
      </c>
      <c r="F33" s="40">
        <v>610.46659999999997</v>
      </c>
      <c r="G33" s="40"/>
      <c r="H33" s="40">
        <v>1908.1095</v>
      </c>
      <c r="I33" s="40">
        <v>1194.3980000000001</v>
      </c>
      <c r="J33" s="41"/>
      <c r="K33" s="42"/>
      <c r="M33" s="42"/>
      <c r="U33" s="43"/>
      <c r="W33" s="43"/>
      <c r="X33" s="43"/>
    </row>
    <row r="34" spans="2:24" s="37" customFormat="1" ht="15" customHeight="1">
      <c r="B34" s="22"/>
      <c r="C34" s="45" t="s">
        <v>27</v>
      </c>
      <c r="D34" s="39"/>
      <c r="E34" s="40">
        <v>874.62879999999996</v>
      </c>
      <c r="F34" s="40">
        <v>613.80439999999999</v>
      </c>
      <c r="G34" s="40"/>
      <c r="H34" s="40">
        <v>1921.7398000000001</v>
      </c>
      <c r="I34" s="40">
        <v>1202.8</v>
      </c>
      <c r="J34" s="41"/>
      <c r="K34" s="42"/>
      <c r="M34" s="42"/>
      <c r="U34" s="43"/>
      <c r="W34" s="43"/>
      <c r="X34" s="43"/>
    </row>
    <row r="35" spans="2:24" s="37" customFormat="1" ht="15" customHeight="1">
      <c r="B35" s="22"/>
      <c r="C35" s="45" t="s">
        <v>28</v>
      </c>
      <c r="D35" s="39"/>
      <c r="E35" s="40">
        <v>882.08180000000004</v>
      </c>
      <c r="F35" s="40">
        <v>619.49170000000004</v>
      </c>
      <c r="G35" s="40"/>
      <c r="H35" s="40">
        <v>1940.0998</v>
      </c>
      <c r="I35" s="40">
        <v>1214.6819</v>
      </c>
      <c r="J35" s="41"/>
      <c r="K35" s="42"/>
      <c r="M35" s="42"/>
      <c r="U35" s="43"/>
      <c r="W35" s="43"/>
      <c r="X35" s="43"/>
    </row>
    <row r="36" spans="2:24" s="37" customFormat="1" ht="15" customHeight="1">
      <c r="B36" s="22"/>
      <c r="C36" s="45" t="s">
        <v>29</v>
      </c>
      <c r="D36" s="39"/>
      <c r="E36" s="40">
        <v>890.5018</v>
      </c>
      <c r="F36" s="40">
        <v>626.7405</v>
      </c>
      <c r="G36" s="40"/>
      <c r="H36" s="40">
        <v>1956.0727999999999</v>
      </c>
      <c r="I36" s="40">
        <v>1227.0758000000001</v>
      </c>
      <c r="J36" s="41"/>
      <c r="K36" s="42"/>
      <c r="M36" s="42"/>
      <c r="U36" s="43"/>
      <c r="W36" s="43"/>
      <c r="X36" s="43"/>
    </row>
    <row r="37" spans="2:24" s="37" customFormat="1" ht="15" customHeight="1">
      <c r="B37" s="22"/>
      <c r="C37" s="45" t="s">
        <v>30</v>
      </c>
      <c r="D37" s="39"/>
      <c r="E37" s="40">
        <v>908.17660000000001</v>
      </c>
      <c r="F37" s="40">
        <v>640.90629999999999</v>
      </c>
      <c r="G37" s="40"/>
      <c r="H37" s="40">
        <v>1987.8776</v>
      </c>
      <c r="I37" s="40">
        <v>1249.7093</v>
      </c>
      <c r="J37" s="41"/>
      <c r="K37" s="42"/>
      <c r="M37" s="42"/>
      <c r="U37" s="43"/>
      <c r="W37" s="43"/>
      <c r="X37" s="43"/>
    </row>
    <row r="38" spans="2:24" s="37" customFormat="1" ht="15" customHeight="1">
      <c r="B38" s="22"/>
      <c r="C38" s="45" t="s">
        <v>31</v>
      </c>
      <c r="D38" s="39"/>
      <c r="E38" s="40">
        <v>921.3623</v>
      </c>
      <c r="F38" s="40">
        <v>653.61320000000001</v>
      </c>
      <c r="G38" s="40"/>
      <c r="H38" s="40">
        <v>2003.8413</v>
      </c>
      <c r="I38" s="40">
        <v>1264.9637</v>
      </c>
      <c r="J38" s="41"/>
      <c r="K38" s="42"/>
      <c r="M38" s="42"/>
      <c r="U38" s="43"/>
      <c r="W38" s="43"/>
      <c r="X38" s="43"/>
    </row>
    <row r="39" spans="2:24" s="37" customFormat="1" ht="15" customHeight="1">
      <c r="B39" s="22"/>
      <c r="C39" s="45" t="s">
        <v>32</v>
      </c>
      <c r="D39" s="39"/>
      <c r="E39" s="40">
        <v>918.85530000000006</v>
      </c>
      <c r="F39" s="40">
        <v>648.10799999999995</v>
      </c>
      <c r="G39" s="40"/>
      <c r="H39" s="40">
        <v>2006.4013</v>
      </c>
      <c r="I39" s="40">
        <v>1261.7511</v>
      </c>
      <c r="J39" s="41"/>
      <c r="K39" s="42"/>
      <c r="M39" s="42"/>
      <c r="U39" s="43"/>
      <c r="W39" s="43"/>
      <c r="X39" s="43"/>
    </row>
    <row r="40" spans="2:24" s="37" customFormat="1" ht="15" customHeight="1">
      <c r="B40" s="22"/>
      <c r="C40" s="45" t="s">
        <v>33</v>
      </c>
      <c r="D40" s="39"/>
      <c r="E40" s="40">
        <v>915.40099999999995</v>
      </c>
      <c r="F40" s="40">
        <v>642.64480000000003</v>
      </c>
      <c r="G40" s="40"/>
      <c r="H40" s="40">
        <v>2006.9919999999997</v>
      </c>
      <c r="I40" s="40">
        <v>1258.5914</v>
      </c>
      <c r="J40" s="41"/>
      <c r="K40" s="42"/>
      <c r="M40" s="42"/>
      <c r="U40" s="43"/>
      <c r="W40" s="43"/>
      <c r="X40" s="43"/>
    </row>
    <row r="41" spans="2:24" s="37" customFormat="1" ht="15" customHeight="1">
      <c r="B41" s="22"/>
      <c r="C41" s="45" t="s">
        <v>34</v>
      </c>
      <c r="D41" s="39"/>
      <c r="E41" s="40">
        <v>931.6902</v>
      </c>
      <c r="F41" s="40">
        <v>656.15449999999998</v>
      </c>
      <c r="G41" s="40"/>
      <c r="H41" s="40">
        <v>2024.5472</v>
      </c>
      <c r="I41" s="40">
        <v>1273.607</v>
      </c>
      <c r="J41" s="41"/>
      <c r="K41" s="42"/>
      <c r="M41" s="42"/>
      <c r="U41" s="43"/>
      <c r="W41" s="43"/>
      <c r="X41" s="43"/>
    </row>
    <row r="42" spans="2:24" s="37" customFormat="1" ht="15" customHeight="1">
      <c r="B42" s="22"/>
      <c r="C42" s="45" t="s">
        <v>35</v>
      </c>
      <c r="D42" s="39"/>
      <c r="E42" s="40">
        <v>948.46209999999996</v>
      </c>
      <c r="F42" s="40">
        <v>672.8895</v>
      </c>
      <c r="G42" s="40"/>
      <c r="H42" s="40">
        <v>2039.6501000000001</v>
      </c>
      <c r="I42" s="40">
        <v>1289.4322999999999</v>
      </c>
      <c r="J42" s="41"/>
      <c r="K42" s="42"/>
      <c r="M42" s="42"/>
      <c r="U42" s="43"/>
      <c r="W42" s="43"/>
      <c r="X42" s="43"/>
    </row>
    <row r="43" spans="2:24" s="37" customFormat="1" ht="15" customHeight="1">
      <c r="B43" s="22"/>
      <c r="C43" s="45" t="s">
        <v>36</v>
      </c>
      <c r="D43" s="39"/>
      <c r="E43" s="40">
        <v>949.74599999999998</v>
      </c>
      <c r="F43" s="40">
        <v>672.80110000000002</v>
      </c>
      <c r="G43" s="40"/>
      <c r="H43" s="40">
        <v>2028.42</v>
      </c>
      <c r="I43" s="40">
        <v>1283.1687999999999</v>
      </c>
      <c r="J43" s="41"/>
      <c r="K43" s="42"/>
      <c r="M43" s="42"/>
      <c r="U43" s="43"/>
      <c r="W43" s="43"/>
      <c r="X43" s="43"/>
    </row>
    <row r="44" spans="2:24" s="37" customFormat="1" ht="15" customHeight="1">
      <c r="B44" s="22"/>
      <c r="C44" s="45" t="s">
        <v>37</v>
      </c>
      <c r="D44" s="39"/>
      <c r="E44" s="40">
        <v>951.65650000000005</v>
      </c>
      <c r="F44" s="40">
        <v>673.37879999999996</v>
      </c>
      <c r="G44" s="40"/>
      <c r="H44" s="40">
        <v>2031.0365000000002</v>
      </c>
      <c r="I44" s="40">
        <v>1284.3881999999999</v>
      </c>
      <c r="J44" s="41"/>
      <c r="K44" s="42"/>
      <c r="M44" s="42"/>
      <c r="U44" s="43"/>
      <c r="W44" s="43"/>
      <c r="X44" s="43"/>
    </row>
    <row r="45" spans="2:24" s="37" customFormat="1" ht="15" customHeight="1">
      <c r="B45" s="22"/>
      <c r="C45" s="45" t="s">
        <v>38</v>
      </c>
      <c r="D45" s="39"/>
      <c r="E45" s="40">
        <v>957.30039999999997</v>
      </c>
      <c r="F45" s="40">
        <v>677.32299999999998</v>
      </c>
      <c r="G45" s="40"/>
      <c r="H45" s="40">
        <v>2036.9513999999999</v>
      </c>
      <c r="I45" s="40">
        <v>1289.1718000000001</v>
      </c>
      <c r="J45" s="41"/>
      <c r="K45" s="42"/>
      <c r="M45" s="42"/>
      <c r="U45" s="43"/>
      <c r="W45" s="43"/>
      <c r="X45" s="43"/>
    </row>
    <row r="46" spans="2:24" s="37" customFormat="1" ht="15" customHeight="1">
      <c r="B46" s="22"/>
      <c r="C46" s="45" t="s">
        <v>45</v>
      </c>
      <c r="D46" s="39"/>
      <c r="E46" s="40">
        <v>964.87649999999996</v>
      </c>
      <c r="F46" s="40">
        <v>682.96780000000001</v>
      </c>
      <c r="G46" s="40"/>
      <c r="H46" s="40">
        <v>2048.2714999999998</v>
      </c>
      <c r="I46" s="40">
        <v>1297.8908000000001</v>
      </c>
      <c r="J46" s="41"/>
      <c r="K46" s="42"/>
      <c r="M46" s="42"/>
      <c r="U46" s="43"/>
      <c r="W46" s="43"/>
      <c r="X46" s="43"/>
    </row>
    <row r="47" spans="2:24" s="37" customFormat="1" ht="15" customHeight="1">
      <c r="B47" s="22"/>
      <c r="C47" s="45" t="s">
        <v>39</v>
      </c>
      <c r="D47" s="39"/>
      <c r="E47" s="40">
        <v>981.20500000000004</v>
      </c>
      <c r="F47" s="40">
        <v>699.38009999999997</v>
      </c>
      <c r="G47" s="40"/>
      <c r="H47" s="40">
        <v>2069.009</v>
      </c>
      <c r="I47" s="40">
        <v>1316.7381</v>
      </c>
      <c r="J47" s="41"/>
      <c r="K47" s="42"/>
      <c r="M47" s="42"/>
      <c r="N47" s="42"/>
      <c r="O47" s="42"/>
      <c r="Q47" s="42"/>
      <c r="R47" s="42"/>
      <c r="T47" s="47"/>
      <c r="U47" s="47"/>
      <c r="V47" s="47"/>
      <c r="W47" s="47"/>
      <c r="X47" s="47"/>
    </row>
    <row r="48" spans="2:24" s="37" customFormat="1" ht="15" customHeight="1">
      <c r="B48" s="22"/>
      <c r="C48" s="45" t="s">
        <v>40</v>
      </c>
      <c r="D48" s="39"/>
      <c r="E48" s="40">
        <v>974.92430000000002</v>
      </c>
      <c r="F48" s="40">
        <v>691.86410000000001</v>
      </c>
      <c r="G48" s="40"/>
      <c r="H48" s="40">
        <v>2072.7193000000002</v>
      </c>
      <c r="I48" s="40">
        <v>1314.2611999999999</v>
      </c>
      <c r="J48" s="41"/>
      <c r="K48" s="42"/>
      <c r="M48" s="42"/>
      <c r="N48" s="42"/>
      <c r="O48" s="42"/>
      <c r="Q48" s="42"/>
      <c r="R48" s="42"/>
      <c r="T48" s="47"/>
      <c r="U48" s="47"/>
      <c r="V48" s="47"/>
      <c r="W48" s="47"/>
      <c r="X48" s="47"/>
    </row>
    <row r="49" spans="2:24" s="37" customFormat="1" ht="15" customHeight="1">
      <c r="B49" s="22"/>
      <c r="C49" s="45" t="s">
        <v>41</v>
      </c>
      <c r="D49" s="39"/>
      <c r="E49" s="40">
        <v>967.42219999999998</v>
      </c>
      <c r="F49" s="40">
        <v>684.04169999999999</v>
      </c>
      <c r="G49" s="40"/>
      <c r="H49" s="40">
        <v>2079.3422</v>
      </c>
      <c r="I49" s="40">
        <v>1314.5565000000001</v>
      </c>
      <c r="J49" s="41"/>
      <c r="K49" s="42"/>
      <c r="L49" s="42"/>
      <c r="N49" s="42"/>
      <c r="O49" s="42"/>
      <c r="Q49" s="42"/>
      <c r="R49" s="42"/>
      <c r="T49" s="47"/>
      <c r="U49" s="47"/>
      <c r="V49" s="47"/>
      <c r="W49" s="47"/>
      <c r="X49" s="47"/>
    </row>
    <row r="50" spans="2:24" s="37" customFormat="1" ht="15" customHeight="1">
      <c r="B50" s="22"/>
      <c r="C50" s="45" t="s">
        <v>42</v>
      </c>
      <c r="D50" s="39"/>
      <c r="E50" s="40">
        <v>964.73180000000002</v>
      </c>
      <c r="F50" s="40">
        <v>682.53859999999997</v>
      </c>
      <c r="G50" s="40"/>
      <c r="H50" s="40">
        <v>2077.5627999999997</v>
      </c>
      <c r="I50" s="40">
        <v>1314.6055999999999</v>
      </c>
      <c r="J50" s="41"/>
      <c r="K50" s="42"/>
      <c r="L50" s="42"/>
      <c r="N50" s="42"/>
      <c r="O50" s="42"/>
      <c r="Q50" s="42"/>
      <c r="R50" s="42"/>
      <c r="T50" s="47"/>
      <c r="U50" s="47"/>
      <c r="V50" s="47"/>
      <c r="W50" s="47"/>
      <c r="X50" s="47"/>
    </row>
    <row r="51" spans="2:24" s="37" customFormat="1" ht="15" customHeight="1">
      <c r="B51" s="22"/>
      <c r="C51" s="45" t="s">
        <v>43</v>
      </c>
      <c r="D51" s="39"/>
      <c r="E51" s="40">
        <v>977.99739999999997</v>
      </c>
      <c r="F51" s="40">
        <v>692.68119999999999</v>
      </c>
      <c r="G51" s="40"/>
      <c r="H51" s="40">
        <v>2113.3353999999999</v>
      </c>
      <c r="I51" s="40">
        <v>1335.7186000000002</v>
      </c>
      <c r="J51" s="41"/>
      <c r="K51" s="42"/>
      <c r="L51" s="42"/>
      <c r="N51" s="42"/>
      <c r="O51" s="42"/>
      <c r="Q51" s="42"/>
      <c r="R51" s="42"/>
      <c r="T51" s="47"/>
      <c r="U51" s="47"/>
      <c r="V51" s="47"/>
      <c r="W51" s="47"/>
      <c r="X51" s="47"/>
    </row>
    <row r="52" spans="2:24" s="37" customFormat="1" ht="15" customHeight="1">
      <c r="B52" s="22"/>
      <c r="C52" s="45" t="s">
        <v>44</v>
      </c>
      <c r="D52" s="39"/>
      <c r="E52" s="40">
        <v>985.61419999999998</v>
      </c>
      <c r="F52" s="40">
        <v>697.35640000000001</v>
      </c>
      <c r="G52" s="40"/>
      <c r="H52" s="40">
        <v>2127.8811999999998</v>
      </c>
      <c r="I52" s="40">
        <v>1344.3179</v>
      </c>
      <c r="J52" s="41"/>
      <c r="N52" s="42"/>
      <c r="O52" s="42"/>
      <c r="Q52" s="42"/>
      <c r="R52" s="42"/>
      <c r="T52" s="47"/>
      <c r="U52" s="47"/>
      <c r="V52" s="47"/>
      <c r="W52" s="47"/>
      <c r="X52" s="47"/>
    </row>
    <row r="53" spans="2:24" s="37" customFormat="1" ht="15" customHeight="1">
      <c r="B53" s="22"/>
      <c r="C53" s="45" t="s">
        <v>46</v>
      </c>
      <c r="D53" s="39"/>
      <c r="E53" s="40">
        <v>1014.521</v>
      </c>
      <c r="F53" s="40">
        <v>725.44370000000004</v>
      </c>
      <c r="G53" s="40"/>
      <c r="H53" s="40">
        <v>2161.3029999999999</v>
      </c>
      <c r="I53" s="40">
        <v>1375.2417</v>
      </c>
      <c r="J53" s="41"/>
      <c r="N53" s="42"/>
      <c r="O53" s="42"/>
      <c r="Q53" s="42"/>
      <c r="R53" s="42"/>
      <c r="T53" s="47"/>
      <c r="U53" s="47"/>
      <c r="V53" s="47"/>
      <c r="W53" s="47"/>
      <c r="X53" s="47"/>
    </row>
    <row r="54" spans="2:24" s="37" customFormat="1" ht="15" customHeight="1">
      <c r="B54" s="22"/>
      <c r="C54" s="45" t="s">
        <v>47</v>
      </c>
      <c r="D54" s="39"/>
      <c r="E54" s="40">
        <v>1007.367</v>
      </c>
      <c r="F54" s="40">
        <v>717.10379999999998</v>
      </c>
      <c r="G54" s="40"/>
      <c r="H54" s="40">
        <v>2149.4960000000001</v>
      </c>
      <c r="I54" s="40">
        <v>1364.9277999999999</v>
      </c>
      <c r="J54" s="41"/>
      <c r="N54" s="42"/>
      <c r="O54" s="42"/>
      <c r="Q54" s="42"/>
      <c r="R54" s="42"/>
      <c r="T54" s="47"/>
      <c r="U54" s="47"/>
      <c r="V54" s="47"/>
      <c r="W54" s="47"/>
      <c r="X54" s="47"/>
    </row>
    <row r="55" spans="2:24" s="37" customFormat="1" ht="15" customHeight="1">
      <c r="B55" s="22"/>
      <c r="C55" s="45" t="s">
        <v>48</v>
      </c>
      <c r="D55" s="39"/>
      <c r="E55" s="40">
        <v>984.76</v>
      </c>
      <c r="F55" s="40">
        <v>692.89</v>
      </c>
      <c r="G55" s="40"/>
      <c r="H55" s="40">
        <v>2113.35</v>
      </c>
      <c r="I55" s="40">
        <v>1333.34</v>
      </c>
      <c r="J55" s="41"/>
      <c r="N55" s="42"/>
      <c r="O55" s="42"/>
      <c r="Q55" s="42"/>
      <c r="R55" s="42"/>
      <c r="T55" s="47"/>
      <c r="U55" s="47"/>
      <c r="V55" s="47"/>
      <c r="W55" s="47"/>
      <c r="X55" s="47"/>
    </row>
    <row r="56" spans="2:24" s="37" customFormat="1" ht="15" customHeight="1">
      <c r="B56" s="22"/>
      <c r="C56" s="45" t="s">
        <v>49</v>
      </c>
      <c r="D56" s="39"/>
      <c r="E56" s="40">
        <v>970.05</v>
      </c>
      <c r="F56" s="40">
        <v>677.51</v>
      </c>
      <c r="G56" s="40"/>
      <c r="H56" s="40">
        <v>2100.21</v>
      </c>
      <c r="I56" s="40">
        <v>1318.91</v>
      </c>
      <c r="J56" s="41"/>
      <c r="N56" s="42"/>
      <c r="O56" s="42"/>
      <c r="Q56" s="42"/>
      <c r="R56" s="42"/>
      <c r="T56" s="47"/>
      <c r="U56" s="47"/>
      <c r="V56" s="47"/>
      <c r="W56" s="47"/>
      <c r="X56" s="47"/>
    </row>
    <row r="57" spans="2:24" s="37" customFormat="1" ht="15" customHeight="1">
      <c r="B57" s="22"/>
      <c r="C57" s="45" t="s">
        <v>50</v>
      </c>
      <c r="D57" s="39"/>
      <c r="E57" s="40">
        <v>973.83</v>
      </c>
      <c r="F57" s="40">
        <v>680.33</v>
      </c>
      <c r="G57" s="40"/>
      <c r="H57" s="40">
        <v>2104.1799999999998</v>
      </c>
      <c r="I57" s="40">
        <v>1322.26</v>
      </c>
      <c r="J57" s="41"/>
      <c r="N57" s="42"/>
      <c r="O57" s="42"/>
      <c r="Q57" s="42"/>
      <c r="R57" s="42"/>
      <c r="T57" s="47"/>
      <c r="U57" s="47"/>
      <c r="V57" s="47"/>
      <c r="W57" s="47"/>
      <c r="X57" s="47"/>
    </row>
    <row r="58" spans="2:24" s="37" customFormat="1" ht="15" customHeight="1">
      <c r="B58" s="22"/>
      <c r="C58" s="45" t="s">
        <v>51</v>
      </c>
      <c r="D58" s="39"/>
      <c r="E58" s="40">
        <v>978.47</v>
      </c>
      <c r="F58" s="40">
        <v>683.82</v>
      </c>
      <c r="G58" s="40"/>
      <c r="H58" s="40">
        <v>2113.86</v>
      </c>
      <c r="I58" s="40">
        <v>1328.51</v>
      </c>
      <c r="J58" s="41"/>
      <c r="N58" s="42"/>
      <c r="O58" s="42"/>
      <c r="Q58" s="42"/>
      <c r="R58" s="42"/>
      <c r="T58" s="47"/>
      <c r="U58" s="47"/>
      <c r="V58" s="47"/>
      <c r="W58" s="47"/>
      <c r="X58" s="47"/>
    </row>
    <row r="59" spans="2:24" s="37" customFormat="1" ht="15" customHeight="1">
      <c r="B59" s="22"/>
      <c r="C59" s="45" t="s">
        <v>52</v>
      </c>
      <c r="D59" s="39"/>
      <c r="E59" s="40">
        <v>986.65</v>
      </c>
      <c r="F59" s="40">
        <v>691.16</v>
      </c>
      <c r="G59" s="40"/>
      <c r="H59" s="40">
        <v>2130.2199999999998</v>
      </c>
      <c r="I59" s="40">
        <v>1339.84</v>
      </c>
      <c r="J59" s="41"/>
      <c r="N59" s="42"/>
      <c r="O59" s="42"/>
      <c r="Q59" s="42"/>
      <c r="R59" s="42"/>
      <c r="T59" s="47"/>
      <c r="U59" s="47"/>
      <c r="V59" s="47"/>
      <c r="W59" s="47"/>
      <c r="X59" s="47"/>
    </row>
    <row r="60" spans="2:24" ht="4.5" customHeight="1" thickBot="1">
      <c r="B60" s="48"/>
      <c r="C60" s="23"/>
      <c r="D60" s="23"/>
      <c r="E60" s="23"/>
      <c r="F60" s="23"/>
      <c r="G60" s="23"/>
      <c r="H60" s="23"/>
      <c r="I60" s="23"/>
      <c r="J60" s="23"/>
      <c r="K60" s="42"/>
      <c r="L60" s="42"/>
      <c r="M60" s="42"/>
      <c r="R60" s="37"/>
      <c r="S60" s="37"/>
      <c r="T60" s="37"/>
    </row>
    <row r="61" spans="2:24" ht="4.5" customHeight="1" thickTop="1">
      <c r="C61" s="22"/>
      <c r="D61" s="22"/>
      <c r="E61" s="22"/>
      <c r="F61" s="22"/>
      <c r="G61" s="22"/>
      <c r="H61" s="22"/>
      <c r="I61" s="22"/>
      <c r="J61" s="22"/>
      <c r="K61" s="42"/>
      <c r="L61" s="42"/>
      <c r="M61" s="42"/>
      <c r="R61" s="37"/>
      <c r="S61" s="37"/>
      <c r="T61" s="37"/>
    </row>
    <row r="62" spans="2:24" ht="14.25">
      <c r="C62" s="53" t="s">
        <v>125</v>
      </c>
      <c r="D62" s="22"/>
      <c r="E62" s="22"/>
      <c r="F62" s="22"/>
      <c r="G62" s="22"/>
      <c r="H62" s="22"/>
      <c r="I62" s="22"/>
      <c r="J62" s="22"/>
      <c r="K62" s="42"/>
      <c r="L62" s="42"/>
      <c r="M62" s="42"/>
      <c r="R62" s="37"/>
      <c r="S62" s="37"/>
      <c r="T62" s="37"/>
    </row>
    <row r="63" spans="2:24" ht="14.25">
      <c r="C63" s="49"/>
      <c r="D63" s="22"/>
      <c r="E63" s="22"/>
      <c r="F63" s="22"/>
      <c r="G63" s="22"/>
      <c r="H63" s="22"/>
      <c r="I63" s="22"/>
      <c r="J63" s="22"/>
      <c r="K63" s="42"/>
      <c r="L63" s="42"/>
      <c r="M63" s="42"/>
      <c r="Q63" s="42"/>
      <c r="R63" s="42"/>
    </row>
    <row r="64" spans="2:24" ht="14.25">
      <c r="C64" s="22"/>
      <c r="D64" s="22"/>
      <c r="E64" s="22"/>
      <c r="F64" s="22"/>
      <c r="G64" s="22"/>
      <c r="H64" s="22"/>
      <c r="I64" s="22"/>
      <c r="J64" s="22"/>
      <c r="K64" s="42"/>
      <c r="L64" s="42"/>
      <c r="M64" s="42"/>
      <c r="Q64" s="42"/>
      <c r="R64" s="42"/>
    </row>
    <row r="69" spans="11:15" ht="14.25">
      <c r="K69" s="42"/>
      <c r="L69" s="42"/>
      <c r="N69" s="42"/>
      <c r="O69" s="42"/>
    </row>
  </sheetData>
  <mergeCells count="4">
    <mergeCell ref="C6:C7"/>
    <mergeCell ref="E6:F6"/>
    <mergeCell ref="H6:I6"/>
    <mergeCell ref="C3:I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Contenido canasta RURAL </vt:lpstr>
      <vt:lpstr>Contenido canasta URBANA </vt:lpstr>
      <vt:lpstr>Valor líneas de bienestar</vt:lpstr>
      <vt:lpstr>Evolución del valor canasta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coneval010</dc:creator>
  <cp:lastModifiedBy>coneval010</cp:lastModifiedBy>
  <dcterms:created xsi:type="dcterms:W3CDTF">2009-07-13T20:40:05Z</dcterms:created>
  <dcterms:modified xsi:type="dcterms:W3CDTF">2010-10-19T00:23:36Z</dcterms:modified>
</cp:coreProperties>
</file>